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"/>
    </mc:Choice>
  </mc:AlternateContent>
  <xr:revisionPtr revIDLastSave="0" documentId="13_ncr:1_{EB641437-FA28-43E1-BCE6-431F8C849FB5}" xr6:coauthVersionLast="36" xr6:coauthVersionMax="36" xr10:uidLastSave="{00000000-0000-0000-0000-000000000000}"/>
  <bookViews>
    <workbookView xWindow="0" yWindow="0" windowWidth="28800" windowHeight="12225" tabRatio="662" activeTab="3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'20.1'!$A$1:$V$116</definedName>
    <definedName name="_xlnm.Print_Area" localSheetId="1">'20.2'!$A$1:$O$138</definedName>
    <definedName name="_xlnm.Print_Area" localSheetId="2">'20.3'!$A$1:$U$109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O57" i="31" l="1"/>
  <c r="O85" i="31" l="1"/>
  <c r="K85" i="31"/>
  <c r="G85" i="31"/>
  <c r="H85" i="31" s="1"/>
  <c r="M105" i="30"/>
  <c r="N105" i="30" l="1"/>
  <c r="M106" i="30"/>
  <c r="I85" i="31"/>
  <c r="J85" i="31" s="1"/>
  <c r="I56" i="31"/>
  <c r="N85" i="31" l="1"/>
  <c r="M56" i="31"/>
  <c r="L85" i="31" l="1"/>
  <c r="U48" i="31"/>
  <c r="U47" i="31" s="1"/>
  <c r="U26" i="31" s="1"/>
  <c r="T48" i="31"/>
  <c r="T47" i="31" s="1"/>
  <c r="T26" i="31" s="1"/>
  <c r="S48" i="31"/>
  <c r="S47" i="31" s="1"/>
  <c r="S26" i="31" s="1"/>
  <c r="Q48" i="31"/>
  <c r="Q47" i="31" s="1"/>
  <c r="Q26" i="31" s="1"/>
  <c r="Q21" i="31" l="1"/>
  <c r="T21" i="31"/>
  <c r="U21" i="31"/>
  <c r="S21" i="31"/>
  <c r="T51" i="28" l="1"/>
  <c r="F51" i="31" s="1"/>
  <c r="T59" i="28" l="1"/>
  <c r="K84" i="31" l="1"/>
  <c r="N84" i="31"/>
  <c r="J84" i="31"/>
  <c r="L84" i="31" l="1"/>
  <c r="F18" i="32"/>
  <c r="K64" i="31" l="1"/>
  <c r="J64" i="31"/>
  <c r="N64" i="31"/>
  <c r="H55" i="31" l="1"/>
  <c r="O58" i="31"/>
  <c r="R58" i="31" s="1"/>
  <c r="O59" i="31"/>
  <c r="R59" i="31" s="1"/>
  <c r="O60" i="31"/>
  <c r="R60" i="31" s="1"/>
  <c r="O61" i="31"/>
  <c r="R61" i="31" s="1"/>
  <c r="O62" i="31"/>
  <c r="R62" i="31" s="1"/>
  <c r="O63" i="31"/>
  <c r="R63" i="31" s="1"/>
  <c r="R57" i="31"/>
  <c r="P53" i="31"/>
  <c r="R48" i="31" l="1"/>
  <c r="R47" i="31" s="1"/>
  <c r="T90" i="28"/>
  <c r="T89" i="28"/>
  <c r="T88" i="28"/>
  <c r="T87" i="28"/>
  <c r="F63" i="31" l="1"/>
  <c r="G63" i="31" s="1"/>
  <c r="H63" i="31" s="1"/>
  <c r="J63" i="31" s="1"/>
  <c r="R26" i="31"/>
  <c r="R21" i="31"/>
  <c r="T86" i="28"/>
  <c r="T85" i="28"/>
  <c r="T84" i="28"/>
  <c r="T83" i="28"/>
  <c r="T75" i="28"/>
  <c r="T76" i="28"/>
  <c r="T77" i="28"/>
  <c r="T78" i="28"/>
  <c r="T80" i="28"/>
  <c r="T79" i="28"/>
  <c r="T81" i="28"/>
  <c r="T82" i="28"/>
  <c r="L63" i="31" l="1"/>
  <c r="N63" i="31"/>
  <c r="F61" i="31"/>
  <c r="G61" i="31" s="1"/>
  <c r="H61" i="31" s="1"/>
  <c r="F62" i="31"/>
  <c r="G62" i="31" s="1"/>
  <c r="H62" i="31" s="1"/>
  <c r="T74" i="28"/>
  <c r="T73" i="28"/>
  <c r="T72" i="28"/>
  <c r="T71" i="28"/>
  <c r="T70" i="28"/>
  <c r="T69" i="28"/>
  <c r="T68" i="28"/>
  <c r="T67" i="28"/>
  <c r="F59" i="31" l="1"/>
  <c r="G59" i="31" s="1"/>
  <c r="H59" i="31" s="1"/>
  <c r="J62" i="31"/>
  <c r="L62" i="31" s="1"/>
  <c r="N62" i="31"/>
  <c r="F60" i="31"/>
  <c r="G60" i="31" s="1"/>
  <c r="H60" i="31" s="1"/>
  <c r="J61" i="31"/>
  <c r="L61" i="31" s="1"/>
  <c r="N61" i="31"/>
  <c r="T63" i="28"/>
  <c r="T66" i="28"/>
  <c r="T65" i="28"/>
  <c r="T64" i="28"/>
  <c r="N60" i="31" l="1"/>
  <c r="J60" i="31"/>
  <c r="L60" i="31" s="1"/>
  <c r="J59" i="31"/>
  <c r="L59" i="31" s="1"/>
  <c r="N59" i="31"/>
  <c r="F58" i="31"/>
  <c r="G58" i="31" s="1"/>
  <c r="H58" i="31" s="1"/>
  <c r="T60" i="28"/>
  <c r="T62" i="28"/>
  <c r="T61" i="28"/>
  <c r="F57" i="31" l="1"/>
  <c r="G57" i="31" s="1"/>
  <c r="J58" i="31"/>
  <c r="L58" i="31" s="1"/>
  <c r="N58" i="31"/>
  <c r="H57" i="31" l="1"/>
  <c r="J57" i="31" s="1"/>
  <c r="L57" i="31" s="1"/>
  <c r="N57" i="31"/>
  <c r="T58" i="28"/>
  <c r="K56" i="31" l="1"/>
  <c r="K48" i="31" s="1"/>
  <c r="K47" i="31" s="1"/>
  <c r="K26" i="31" l="1"/>
  <c r="K21" i="31"/>
  <c r="K19" i="31" s="1"/>
  <c r="H52" i="31"/>
  <c r="H53" i="31"/>
  <c r="H54" i="31"/>
  <c r="H51" i="31"/>
  <c r="O56" i="31" l="1"/>
  <c r="T56" i="28" l="1"/>
  <c r="T57" i="28"/>
  <c r="X57" i="28" s="1"/>
  <c r="X56" i="28" l="1"/>
  <c r="F56" i="31"/>
  <c r="G56" i="31"/>
  <c r="X58" i="28"/>
  <c r="X91" i="28" l="1"/>
  <c r="X92" i="28" s="1"/>
  <c r="H56" i="31" s="1"/>
  <c r="H48" i="31" s="1"/>
  <c r="H47" i="31" s="1"/>
  <c r="H26" i="31" s="1"/>
  <c r="H21" i="31" l="1"/>
  <c r="G48" i="31"/>
  <c r="N56" i="31"/>
  <c r="G47" i="31" l="1"/>
  <c r="G26" i="31" s="1"/>
  <c r="J56" i="31"/>
  <c r="L56" i="31" s="1"/>
  <c r="I48" i="31"/>
  <c r="I47" i="31" s="1"/>
  <c r="G17" i="32"/>
  <c r="H17" i="32" s="1"/>
  <c r="G21" i="31" l="1"/>
  <c r="I26" i="31"/>
  <c r="I21" i="31"/>
  <c r="P52" i="31"/>
  <c r="O52" i="31" s="1"/>
  <c r="O53" i="31"/>
  <c r="P54" i="31"/>
  <c r="O54" i="31" s="1"/>
  <c r="P55" i="31"/>
  <c r="O55" i="31" s="1"/>
  <c r="P51" i="31"/>
  <c r="N65" i="31"/>
  <c r="N66" i="31"/>
  <c r="N67" i="31"/>
  <c r="N68" i="31"/>
  <c r="N69" i="31"/>
  <c r="N70" i="31"/>
  <c r="N71" i="31"/>
  <c r="N72" i="31"/>
  <c r="N73" i="31"/>
  <c r="N74" i="31"/>
  <c r="N75" i="31"/>
  <c r="N76" i="31"/>
  <c r="N77" i="31"/>
  <c r="N78" i="31"/>
  <c r="N79" i="31"/>
  <c r="N80" i="31"/>
  <c r="N81" i="31"/>
  <c r="N82" i="31"/>
  <c r="N83" i="31"/>
  <c r="O51" i="31" l="1"/>
  <c r="O48" i="31" s="1"/>
  <c r="O47" i="31" s="1"/>
  <c r="P48" i="31"/>
  <c r="P47" i="31" s="1"/>
  <c r="M55" i="31"/>
  <c r="N55" i="31" s="1"/>
  <c r="M54" i="31"/>
  <c r="N54" i="31" s="1"/>
  <c r="M53" i="31"/>
  <c r="N53" i="31" s="1"/>
  <c r="M52" i="31"/>
  <c r="N52" i="31" s="1"/>
  <c r="M51" i="31"/>
  <c r="L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J55" i="31"/>
  <c r="L55" i="31" s="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54" i="31"/>
  <c r="L54" i="31" s="1"/>
  <c r="J53" i="31"/>
  <c r="L53" i="31" s="1"/>
  <c r="J52" i="31"/>
  <c r="L52" i="31" s="1"/>
  <c r="J51" i="31"/>
  <c r="P26" i="31" l="1"/>
  <c r="P21" i="31"/>
  <c r="O26" i="31"/>
  <c r="O21" i="31"/>
  <c r="O19" i="31" s="1"/>
  <c r="L51" i="31"/>
  <c r="L48" i="31" s="1"/>
  <c r="L47" i="31" s="1"/>
  <c r="J48" i="31"/>
  <c r="J47" i="31" s="1"/>
  <c r="N51" i="31"/>
  <c r="N48" i="31" s="1"/>
  <c r="N47" i="31" s="1"/>
  <c r="M48" i="31"/>
  <c r="M47" i="31" s="1"/>
  <c r="L80" i="31"/>
  <c r="L76" i="31"/>
  <c r="L72" i="31"/>
  <c r="L68" i="31"/>
  <c r="L83" i="31"/>
  <c r="L79" i="31"/>
  <c r="L75" i="31"/>
  <c r="L71" i="31"/>
  <c r="L67" i="31"/>
  <c r="L82" i="31"/>
  <c r="L78" i="31"/>
  <c r="L74" i="31"/>
  <c r="L70" i="31"/>
  <c r="L66" i="31"/>
  <c r="L81" i="31"/>
  <c r="L77" i="31"/>
  <c r="L73" i="31"/>
  <c r="L69" i="31"/>
  <c r="L65" i="31"/>
  <c r="U19" i="31"/>
  <c r="I19" i="31"/>
  <c r="H19" i="31"/>
  <c r="G19" i="31"/>
  <c r="E21" i="31"/>
  <c r="E19" i="31" s="1"/>
  <c r="D21" i="31"/>
  <c r="D19" i="31" s="1"/>
  <c r="T19" i="31"/>
  <c r="S19" i="31"/>
  <c r="R19" i="31"/>
  <c r="Q19" i="31"/>
  <c r="P19" i="31"/>
  <c r="M26" i="31" l="1"/>
  <c r="M21" i="31"/>
  <c r="M19" i="31" s="1"/>
  <c r="J26" i="31"/>
  <c r="J21" i="31"/>
  <c r="J19" i="31" s="1"/>
  <c r="N26" i="31"/>
  <c r="N21" i="31"/>
  <c r="N19" i="31" s="1"/>
  <c r="L26" i="31"/>
  <c r="L21" i="31"/>
  <c r="L19" i="31" s="1"/>
  <c r="T52" i="28"/>
  <c r="F52" i="31" s="1"/>
  <c r="T53" i="28"/>
  <c r="F53" i="31" s="1"/>
  <c r="T54" i="28"/>
  <c r="F54" i="31" s="1"/>
  <c r="T55" i="28"/>
  <c r="T113" i="28" s="1"/>
  <c r="F55" i="31" l="1"/>
  <c r="F48" i="31" s="1"/>
  <c r="F47" i="31" s="1"/>
  <c r="F21" i="31" s="1"/>
  <c r="U21" i="28"/>
  <c r="U19" i="28" s="1"/>
  <c r="K21" i="28"/>
  <c r="K19" i="28" s="1"/>
  <c r="J21" i="28"/>
  <c r="J19" i="28" s="1"/>
  <c r="I21" i="28"/>
  <c r="I19" i="28" s="1"/>
  <c r="H21" i="28"/>
  <c r="H19" i="28" s="1"/>
  <c r="G21" i="28"/>
  <c r="G19" i="28" s="1"/>
  <c r="F21" i="28"/>
  <c r="E21" i="28"/>
  <c r="E19" i="28" s="1"/>
  <c r="D21" i="28"/>
  <c r="D19" i="28" s="1"/>
  <c r="T19" i="28"/>
  <c r="S19" i="28"/>
  <c r="R19" i="28"/>
  <c r="Q19" i="28"/>
  <c r="P19" i="28"/>
  <c r="F19" i="28"/>
  <c r="F19" i="31" l="1"/>
  <c r="F26" i="31"/>
</calcChain>
</file>

<file path=xl/sharedStrings.xml><?xml version="1.0" encoding="utf-8"?>
<sst xmlns="http://schemas.openxmlformats.org/spreadsheetml/2006/main" count="3728" uniqueCount="380">
  <si>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</si>
  <si>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</si>
  <si>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</si>
  <si>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</si>
  <si>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</si>
  <si>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</si>
  <si>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</si>
  <si>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</si>
  <si>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</si>
  <si>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</si>
  <si>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</si>
  <si>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</si>
  <si>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</si>
  <si>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</si>
  <si>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</si>
  <si>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</si>
  <si>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</si>
  <si>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</si>
  <si>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</si>
  <si>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</si>
  <si>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</si>
  <si>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</si>
  <si>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</si>
  <si>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</si>
  <si>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</si>
  <si>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</si>
  <si>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</si>
  <si>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</si>
  <si>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</si>
  <si>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</si>
  <si>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</si>
  <si>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</si>
  <si>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</si>
  <si>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</si>
  <si>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</si>
  <si>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</si>
  <si>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</si>
  <si>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</si>
  <si>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</si>
  <si>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</si>
  <si>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</si>
  <si>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</si>
  <si>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</si>
  <si>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</si>
  <si>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</si>
  <si>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</si>
  <si>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</si>
  <si>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</si>
  <si>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</si>
  <si>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</si>
  <si>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</si>
  <si>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</si>
  <si>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</si>
  <si>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</si>
  <si>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</si>
  <si>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</si>
  <si>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</si>
  <si>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</si>
  <si>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</si>
  <si>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</si>
  <si>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</si>
  <si>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</si>
  <si>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</si>
  <si>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</si>
  <si>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</si>
  <si>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</si>
  <si>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</si>
  <si>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</si>
  <si>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</si>
  <si>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</si>
  <si>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</si>
  <si>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</si>
  <si>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</si>
  <si>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</si>
  <si>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</si>
  <si>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</si>
  <si>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</si>
  <si>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</si>
  <si>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</si>
  <si>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</si>
  <si>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</si>
  <si>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</si>
  <si>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</si>
  <si>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</si>
  <si>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</si>
  <si>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</si>
  <si>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</si>
  <si>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</si>
  <si>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</si>
  <si>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</si>
  <si>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</si>
  <si>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</si>
  <si>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</si>
  <si>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</si>
  <si>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</si>
  <si>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</si>
  <si>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</si>
  <si>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</si>
  <si>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</si>
  <si>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</si>
  <si>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</si>
  <si>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</si>
  <si>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</si>
  <si>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</si>
  <si>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</si>
  <si>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</si>
  <si>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</si>
  <si>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</si>
  <si>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</si>
  <si>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</si>
  <si>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</si>
  <si>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</si>
  <si>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</si>
  <si>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</si>
  <si>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</si>
  <si>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</si>
  <si>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</si>
  <si>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</si>
  <si>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</si>
  <si>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</si>
  <si>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</si>
  <si>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</si>
  <si>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</si>
  <si>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</si>
  <si>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</si>
  <si>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</si>
  <si>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</si>
  <si>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</si>
  <si>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</si>
  <si>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</si>
  <si>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</si>
  <si>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</si>
  <si>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</si>
  <si>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</si>
  <si>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</si>
  <si>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</si>
  <si>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</si>
  <si>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</si>
  <si>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</si>
  <si>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</si>
  <si>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</si>
  <si>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</si>
  <si>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</si>
  <si>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</si>
  <si>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</si>
  <si>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</si>
  <si>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</si>
  <si>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Инвестиционная программа ООО "Татнефть-Энергосбыт"</t>
  </si>
  <si>
    <t>O_AZR140_2025_TNES</t>
  </si>
  <si>
    <t>O_AZV19_2025_TNES</t>
  </si>
  <si>
    <t>O_AZV11_2025_TNES</t>
  </si>
  <si>
    <t>O_AZV28_2025_TNES</t>
  </si>
  <si>
    <t>O_AZV17_2025_TNES</t>
  </si>
  <si>
    <t>Реконструкция АСДУЭ</t>
  </si>
  <si>
    <t>O_ASDUE_2025_TNES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</si>
  <si>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</si>
  <si>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</si>
  <si>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</si>
  <si>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</si>
  <si>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</si>
  <si>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</si>
  <si>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</si>
  <si>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</si>
  <si>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</si>
  <si>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</si>
  <si>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</si>
  <si>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</si>
  <si>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</si>
  <si>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</si>
  <si>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</si>
  <si>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</si>
  <si>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</si>
  <si>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</si>
  <si>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</si>
  <si>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</si>
  <si>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</si>
  <si>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</si>
  <si>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</si>
  <si>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</si>
  <si>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</si>
  <si>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</si>
  <si>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</si>
  <si>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</si>
  <si>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</si>
  <si>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</si>
  <si>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</si>
  <si>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</si>
  <si>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</si>
  <si>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</si>
  <si>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</si>
  <si>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</si>
  <si>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</si>
  <si>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</si>
  <si>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</si>
  <si>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</si>
  <si>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</si>
  <si>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</si>
  <si>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</si>
  <si>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</si>
  <si>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</si>
  <si>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</si>
  <si>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</si>
  <si>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</si>
  <si>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</si>
  <si>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</si>
  <si>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</si>
  <si>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</si>
  <si>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</si>
  <si>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</si>
  <si>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</si>
  <si>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</si>
  <si>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</si>
  <si>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</si>
  <si>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</si>
  <si>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</si>
  <si>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</si>
  <si>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</si>
  <si>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</si>
  <si>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</si>
  <si>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</si>
  <si>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</si>
  <si>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</si>
  <si>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</si>
  <si>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</si>
  <si>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</si>
  <si>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</si>
  <si>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</si>
  <si>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</si>
  <si>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</si>
  <si>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</si>
  <si>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</si>
  <si>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</si>
  <si>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</si>
  <si>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</si>
  <si>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</si>
  <si>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</si>
  <si>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</si>
  <si>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</si>
  <si>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</si>
  <si>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</si>
  <si>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</si>
  <si>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</si>
  <si>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</si>
  <si>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</si>
  <si>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</si>
  <si>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</si>
  <si>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</si>
  <si>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</si>
  <si>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</si>
  <si>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</si>
  <si>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</si>
  <si>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</si>
  <si>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</si>
  <si>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Таблица И10 приказа № 131 от 26.02.2024 г. Минэнерго РФ</t>
  </si>
  <si>
    <t>Таблица В3 приказа № 131 от 26.02.2024 г. Минэнерго РФ</t>
  </si>
  <si>
    <t>Подстанция № 140</t>
  </si>
  <si>
    <t>Подстанция № 19</t>
  </si>
  <si>
    <t>Подстанция № 11</t>
  </si>
  <si>
    <t>Подстанция № 28</t>
  </si>
  <si>
    <t>Подстанция № 17</t>
  </si>
  <si>
    <t>ПИР</t>
  </si>
  <si>
    <t>СМР</t>
  </si>
  <si>
    <t>Ячейка выключателя КРУ 6 - 35 кВ</t>
  </si>
  <si>
    <t>И10-06-1..6</t>
  </si>
  <si>
    <t>Разъединитель на три полюса</t>
  </si>
  <si>
    <t>В3-01-1..5</t>
  </si>
  <si>
    <t>Акт
технического обследования энергетического оборудования ООО «Татнефть-Энергосбыт» подлежащего адресной замене на 2025 год</t>
  </si>
  <si>
    <t xml:space="preserve"> №23/ОРД от 27.02.24 г.</t>
  </si>
  <si>
    <t>разъединитель</t>
  </si>
  <si>
    <t>выключатель</t>
  </si>
  <si>
    <t>1.2.1.2.1</t>
  </si>
  <si>
    <t>1.2.1.2.2</t>
  </si>
  <si>
    <t>1.2.1.2.3</t>
  </si>
  <si>
    <t>1.2.1.2.4</t>
  </si>
  <si>
    <t>1.2.1.2.5</t>
  </si>
  <si>
    <t>1.2.1.2.6</t>
  </si>
  <si>
    <t>Замена  разъединителя 35кВ на подстанции № 140 Азнакаевского района Республики Татарстан</t>
  </si>
  <si>
    <t>Замена выключателя 6кВ на подстанции № 19 Тукаевского района Республики Татарстан</t>
  </si>
  <si>
    <t>Замена выключателя 6кВ на подстанции № 11 Тукаевского района Республики Татарстан</t>
  </si>
  <si>
    <t>Замена выключателя 6кВ на подстанции № 17 Бугульминского района Республики Татарстан</t>
  </si>
  <si>
    <t>Адресная замена оборудования выключателя 6кВ на подстанции № 28 Бугульминского района Республики Татарстан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</si>
  <si>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</si>
  <si>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</si>
  <si>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</si>
  <si>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</si>
  <si>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</si>
  <si>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  <r>
      <rPr>
        <sz val="11"/>
        <color theme="1"/>
        <rFont val="Calibri"/>
        <family val="2"/>
        <charset val="204"/>
        <scheme val="minor"/>
      </rPr>
      <t/>
    </r>
  </si>
  <si>
    <t>15.4</t>
  </si>
  <si>
    <t>15.5</t>
  </si>
  <si>
    <t>15.6</t>
  </si>
  <si>
    <t>13_НЗ</t>
  </si>
  <si>
    <t>ООО "Татнефть-Энергосбыт"</t>
  </si>
  <si>
    <t>Итого объем финансовых потребностей по инвестиционному проекту, млн. рублей</t>
  </si>
  <si>
    <t>П6-09</t>
  </si>
  <si>
    <t xml:space="preserve">Разработка проектно-сметной документации по оснащению подстанций, находящихся в ведении РДУ Татарстан системой сбора и передачи информации, системой оперативной связи и системой видеонаблюдения </t>
  </si>
  <si>
    <t>Разработка проектно-сметной документации по созданию автоматизированной системы диспетчерского управления энергообъектами</t>
  </si>
  <si>
    <t>Центр обработки данных</t>
  </si>
  <si>
    <t>Строительно-монтажные работы по установки комбинированой АТС в ЦДС</t>
  </si>
  <si>
    <t>Строительно-монтажные работы по установки оборудования IP телефонии в РДС</t>
  </si>
  <si>
    <t>Строительно-монтажные работы по установки оборудования IP телефонии на подстанциях</t>
  </si>
  <si>
    <t>Пусконаладочные работы по организации IP телефонии на объектах и РДС</t>
  </si>
  <si>
    <t>Пусконаладочные работы по организации IP телефонии</t>
  </si>
  <si>
    <t>Строительно-монтажные работы по установки коммутационного оборудования</t>
  </si>
  <si>
    <t>Строительно-монтажные работы по установки оборудования для организации защищенного канала</t>
  </si>
  <si>
    <t>Пусконаладочные работы сетевого оборудования и оборудования криптозащиты</t>
  </si>
  <si>
    <t>Строительно-монтажные работы в ЦДС</t>
  </si>
  <si>
    <t>Пусконаладочные работы в ЦДС</t>
  </si>
  <si>
    <t>Строительно-монтажные работы на подстанциях</t>
  </si>
  <si>
    <t>Пусконаладочные работы на подстанциях</t>
  </si>
  <si>
    <t>Строительно-монтажные работы на подстанциях, находящихся в веденье РДУ</t>
  </si>
  <si>
    <t>Пусконаладочные работы  на подстанциях, находящихся в веденье РДУ</t>
  </si>
  <si>
    <t>тыс. руб</t>
  </si>
  <si>
    <t>Таблица П6 приказа № 131 от 26.02.2024 г. Минэнерго РФ</t>
  </si>
  <si>
    <t>ВОЛС-ВЛ</t>
  </si>
  <si>
    <t>объект</t>
  </si>
  <si>
    <t>км</t>
  </si>
  <si>
    <t>О2-02-1..5</t>
  </si>
  <si>
    <t>Приобритение программного продукта для реализации АСДУЭ</t>
  </si>
  <si>
    <t>Доработка существующего программного продукта для сбора и передачи информации</t>
  </si>
  <si>
    <t>Выполнение пусконаладочных работ по АСДУЭ</t>
  </si>
  <si>
    <t>Интеграция с корпоративными системами</t>
  </si>
  <si>
    <t>Обучение сотрудников администрирующих и пользователей системы</t>
  </si>
  <si>
    <t>ПС, ЦДС</t>
  </si>
  <si>
    <t>ЦДС</t>
  </si>
  <si>
    <t>1.2.1.2.6.</t>
  </si>
  <si>
    <t>коммерческое предложение</t>
  </si>
  <si>
    <t>Год раскрытия информации: 2026 год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</si>
  <si>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</si>
  <si>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</si>
  <si>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Таблица И11 приказа № 131 от 26.02.2024 г. Минэнерго РФ</t>
  </si>
  <si>
    <t>Микропроцессорная защита ячеек 10кВ</t>
  </si>
  <si>
    <t>Микропроцессорная защита вводных ячеек 10кВ</t>
  </si>
  <si>
    <t>Микропроцессорная защита секционной ячейки 10кВ</t>
  </si>
  <si>
    <t>Микропроцессорная защита ТН 10кВ</t>
  </si>
  <si>
    <t>Протокол технического совета по оборудования РЗА объектов ООО «Татнефть-Энергосбыт» подлежащего модернизации на 2027 год</t>
  </si>
  <si>
    <t xml:space="preserve">Микропроцессорный терминал защит и автоматики </t>
  </si>
  <si>
    <t>И11-140</t>
  </si>
  <si>
    <t>И11-136</t>
  </si>
  <si>
    <t>И11-132</t>
  </si>
  <si>
    <t>И11-148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</si>
  <si>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</si>
  <si>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</si>
  <si>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L_MODRZA1_2027_TNES</t>
  </si>
  <si>
    <t>Модернизация микропроцессорной защиты на подстанции № 1 Островная Нижнекамского района Республики Татарстан</t>
  </si>
  <si>
    <t>Подстанция № 6 Тонгузино</t>
  </si>
  <si>
    <t>Подстанция № 14 Бастрык</t>
  </si>
  <si>
    <t>Подстанция № 1 Островная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</si>
  <si>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</si>
  <si>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</si>
  <si>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</si>
  <si>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</si>
  <si>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Подстанция №201 Андреевка</t>
  </si>
  <si>
    <t>Микропроцессорная защита ячеек 35кВ</t>
  </si>
  <si>
    <t>Микропроцессорная защита вводных ячеек 35кВ</t>
  </si>
  <si>
    <t>Микропроцессорная защита секционной ячейки 35кВ</t>
  </si>
  <si>
    <t>Микропроцессорная защита ТН 35кВ</t>
  </si>
  <si>
    <t>Комплект защит и автоматики секционного выключателя</t>
  </si>
  <si>
    <t>L_MODRZA121_2027_TNES</t>
  </si>
  <si>
    <t>Модернизация микропроцессорной защиты на подстанции № 121и Исмагилово Альметьевского района Республики Татарстан</t>
  </si>
  <si>
    <t>Подстанция №  121и Исмагилово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</si>
  <si>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</si>
  <si>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</si>
  <si>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t>Подстанция № 218 Татвель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</si>
  <si>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</si>
  <si>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</si>
  <si>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</si>
  <si>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</si>
  <si>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</si>
  <si>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</si>
  <si>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</si>
  <si>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Подстанция № 59 КНС</t>
  </si>
  <si>
    <t>1.6.1</t>
  </si>
  <si>
    <t>Выкуп имущества АИИСКУЭ</t>
  </si>
  <si>
    <t>L_AIISKUE_2027_TNES</t>
  </si>
  <si>
    <t>договор купли-продажи</t>
  </si>
  <si>
    <t>АИИСКУЭ</t>
  </si>
  <si>
    <t>ПС</t>
  </si>
  <si>
    <t>Заключение договора купли-продажи на выкуп имущества АИИСКУЭ</t>
  </si>
  <si>
    <t>выкуп имущества</t>
  </si>
  <si>
    <t>Протокол ТС №19/Прот-ТНЭС от 03.04.2026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</si>
</sst>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1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</cellStyleXfs>
  <cellXfs count="23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Border="1" applyAlignment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/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0" fontId="7" fillId="0" borderId="0" xfId="0" applyFont="1" applyFill="1" applyAlignment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16" fontId="7" fillId="0" borderId="18" xfId="2" quotePrefix="1" applyNumberFormat="1" applyFont="1" applyFill="1" applyBorder="1" applyAlignment="1">
      <alignment horizontal="center" vertical="center" wrapText="1"/>
    </xf>
    <xf numFmtId="0" fontId="7" fillId="0" borderId="29" xfId="2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0" fontId="53" fillId="0" borderId="0" xfId="0" applyFont="1" applyAlignment="1">
      <alignment horizontal="left"/>
    </xf>
    <xf numFmtId="0" fontId="7" fillId="0" borderId="0" xfId="2" applyFont="1" applyFill="1" applyAlignment="1">
      <alignment horizontal="left" vertical="top" wrapText="1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0" fontId="8" fillId="0" borderId="0" xfId="0" applyFont="1" applyFill="1" applyAlignment="1">
      <alignment horizontal="left" vertical="top"/>
    </xf>
    <xf numFmtId="0" fontId="53" fillId="0" borderId="0" xfId="0" applyFont="1" applyAlignment="1">
      <alignment horizontal="left" vertical="top" wrapText="1"/>
    </xf>
    <xf numFmtId="49" fontId="55" fillId="0" borderId="0" xfId="2" applyNumberFormat="1" applyFont="1" applyFill="1" applyAlignment="1">
      <alignment horizontal="left"/>
    </xf>
    <xf numFmtId="0" fontId="52" fillId="0" borderId="0" xfId="0" applyFont="1" applyAlignment="1">
      <alignment vertical="top" wrapText="1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49" fontId="41" fillId="0" borderId="0" xfId="0" applyNumberFormat="1" applyFont="1" applyFill="1" applyBorder="1" applyAlignment="1">
      <alignment horizontal="left" vertical="center"/>
    </xf>
    <xf numFmtId="49" fontId="57" fillId="0" borderId="0" xfId="0" applyNumberFormat="1" applyFont="1"/>
    <xf numFmtId="0" fontId="58" fillId="0" borderId="0" xfId="0" applyFont="1"/>
    <xf numFmtId="0" fontId="53" fillId="0" borderId="0" xfId="0" applyFont="1"/>
    <xf numFmtId="0" fontId="0" fillId="0" borderId="0" xfId="0" applyBorder="1"/>
    <xf numFmtId="167" fontId="7" fillId="0" borderId="0" xfId="0" applyNumberFormat="1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8" fillId="0" borderId="0" xfId="0" applyFont="1" applyAlignment="1">
      <alignment wrapText="1"/>
    </xf>
    <xf numFmtId="0" fontId="56" fillId="0" borderId="0" xfId="0" applyFont="1" applyFill="1" applyAlignment="1">
      <alignment wrapText="1"/>
    </xf>
    <xf numFmtId="0" fontId="56" fillId="0" borderId="0" xfId="0" applyFont="1" applyFill="1" applyAlignment="1">
      <alignment horizontal="center" wrapText="1"/>
    </xf>
    <xf numFmtId="0" fontId="53" fillId="0" borderId="18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/>
    <xf numFmtId="0" fontId="60" fillId="0" borderId="0" xfId="0" applyFont="1" applyAlignment="1">
      <alignment wrapText="1"/>
    </xf>
    <xf numFmtId="0" fontId="29" fillId="0" borderId="0" xfId="2" applyFont="1" applyFill="1" applyAlignment="1">
      <alignment vertical="center" wrapText="1"/>
    </xf>
    <xf numFmtId="0" fontId="61" fillId="24" borderId="23" xfId="55" applyFont="1" applyFill="1" applyBorder="1" applyAlignment="1">
      <alignment horizontal="center" vertical="center" wrapText="1"/>
    </xf>
    <xf numFmtId="49" fontId="61" fillId="24" borderId="23" xfId="55" applyNumberFormat="1" applyFont="1" applyFill="1" applyBorder="1" applyAlignment="1">
      <alignment horizontal="center" vertical="center"/>
    </xf>
    <xf numFmtId="0" fontId="7" fillId="24" borderId="23" xfId="39" applyFont="1" applyFill="1" applyBorder="1" applyAlignment="1">
      <alignment horizontal="center" vertical="center"/>
    </xf>
    <xf numFmtId="168" fontId="7" fillId="24" borderId="23" xfId="39" applyNumberFormat="1" applyFont="1" applyFill="1" applyBorder="1" applyAlignment="1">
      <alignment horizontal="center" vertical="center" wrapText="1"/>
    </xf>
    <xf numFmtId="1" fontId="7" fillId="24" borderId="23" xfId="39" applyNumberFormat="1" applyFont="1" applyFill="1" applyBorder="1" applyAlignment="1">
      <alignment horizontal="center" vertical="center"/>
    </xf>
    <xf numFmtId="168" fontId="7" fillId="24" borderId="23" xfId="39" applyNumberFormat="1" applyFont="1" applyFill="1" applyBorder="1" applyAlignment="1">
      <alignment horizontal="center" vertical="center"/>
    </xf>
    <xf numFmtId="167" fontId="7" fillId="24" borderId="0" xfId="39" applyNumberFormat="1" applyFont="1" applyFill="1" applyBorder="1" applyAlignment="1">
      <alignment horizontal="center" vertical="center"/>
    </xf>
    <xf numFmtId="168" fontId="7" fillId="24" borderId="0" xfId="39" applyNumberFormat="1" applyFont="1" applyFill="1" applyBorder="1" applyAlignment="1">
      <alignment horizontal="center" vertical="center" wrapText="1"/>
    </xf>
    <xf numFmtId="0" fontId="7" fillId="24" borderId="0" xfId="39" applyFont="1" applyFill="1" applyBorder="1" applyAlignment="1">
      <alignment horizontal="center" vertical="center"/>
    </xf>
    <xf numFmtId="0" fontId="62" fillId="24" borderId="0" xfId="39" applyFont="1" applyFill="1" applyBorder="1"/>
    <xf numFmtId="0" fontId="62" fillId="24" borderId="0" xfId="39" applyFont="1" applyFill="1"/>
    <xf numFmtId="2" fontId="7" fillId="24" borderId="23" xfId="39" applyNumberFormat="1" applyFont="1" applyFill="1" applyBorder="1" applyAlignment="1">
      <alignment horizontal="center" vertical="center"/>
    </xf>
    <xf numFmtId="1" fontId="7" fillId="24" borderId="23" xfId="39" applyNumberFormat="1" applyFont="1" applyFill="1" applyBorder="1" applyAlignment="1">
      <alignment horizontal="center" vertical="center" wrapText="1"/>
    </xf>
    <xf numFmtId="49" fontId="7" fillId="24" borderId="0" xfId="39" applyNumberFormat="1" applyFont="1" applyFill="1" applyBorder="1" applyAlignment="1">
      <alignment horizontal="center" vertical="center" wrapText="1"/>
    </xf>
    <xf numFmtId="0" fontId="7" fillId="0" borderId="23" xfId="39" applyFont="1" applyFill="1" applyBorder="1" applyAlignment="1">
      <alignment horizontal="center" vertical="center"/>
    </xf>
    <xf numFmtId="168" fontId="7" fillId="0" borderId="23" xfId="39" applyNumberFormat="1" applyFont="1" applyFill="1" applyBorder="1" applyAlignment="1">
      <alignment horizontal="center" vertical="center" wrapText="1"/>
    </xf>
    <xf numFmtId="1" fontId="7" fillId="0" borderId="23" xfId="39" applyNumberFormat="1" applyFont="1" applyFill="1" applyBorder="1" applyAlignment="1">
      <alignment horizontal="center" vertical="center"/>
    </xf>
    <xf numFmtId="168" fontId="7" fillId="0" borderId="23" xfId="39" applyNumberFormat="1" applyFont="1" applyFill="1" applyBorder="1" applyAlignment="1">
      <alignment horizontal="center" vertical="center"/>
    </xf>
    <xf numFmtId="0" fontId="7" fillId="0" borderId="0" xfId="39" applyFont="1" applyFill="1" applyBorder="1" applyAlignment="1">
      <alignment horizontal="center" vertical="center"/>
    </xf>
    <xf numFmtId="49" fontId="7" fillId="0" borderId="0" xfId="39" applyNumberFormat="1" applyFont="1" applyFill="1" applyBorder="1" applyAlignment="1">
      <alignment horizontal="center" vertical="center" wrapText="1"/>
    </xf>
    <xf numFmtId="0" fontId="7" fillId="25" borderId="0" xfId="39" applyFont="1" applyFill="1" applyBorder="1" applyAlignment="1">
      <alignment horizontal="center" vertical="center"/>
    </xf>
    <xf numFmtId="0" fontId="62" fillId="0" borderId="0" xfId="39" applyFont="1" applyBorder="1"/>
    <xf numFmtId="0" fontId="62" fillId="0" borderId="0" xfId="39" applyFont="1"/>
    <xf numFmtId="0" fontId="7" fillId="0" borderId="0" xfId="39" applyFont="1" applyFill="1" applyBorder="1" applyAlignment="1">
      <alignment horizontal="center" vertical="center" wrapText="1"/>
    </xf>
    <xf numFmtId="0" fontId="7" fillId="25" borderId="0" xfId="39" applyFont="1" applyFill="1" applyBorder="1" applyAlignment="1">
      <alignment horizontal="center" vertical="center" wrapText="1"/>
    </xf>
    <xf numFmtId="0" fontId="62" fillId="0" borderId="0" xfId="39" applyFont="1" applyFill="1" applyBorder="1"/>
    <xf numFmtId="0" fontId="62" fillId="0" borderId="0" xfId="39" applyFont="1" applyFill="1"/>
    <xf numFmtId="0" fontId="62" fillId="24" borderId="0" xfId="39" applyFont="1" applyFill="1" applyBorder="1" applyAlignment="1">
      <alignment vertical="center"/>
    </xf>
    <xf numFmtId="0" fontId="7" fillId="0" borderId="25" xfId="0" applyFont="1" applyFill="1" applyBorder="1" applyAlignment="1">
      <alignment horizontal="center" vertical="center" wrapText="1"/>
    </xf>
    <xf numFmtId="2" fontId="7" fillId="24" borderId="35" xfId="39" applyNumberFormat="1" applyFont="1" applyFill="1" applyBorder="1" applyAlignment="1">
      <alignment horizontal="center" vertical="center" wrapText="1"/>
    </xf>
    <xf numFmtId="167" fontId="7" fillId="24" borderId="23" xfId="39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7" fontId="63" fillId="0" borderId="23" xfId="39" applyNumberFormat="1" applyFont="1" applyBorder="1" applyAlignment="1">
      <alignment horizontal="center" vertical="center" wrapText="1"/>
    </xf>
    <xf numFmtId="167" fontId="63" fillId="24" borderId="23" xfId="39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4" fontId="33" fillId="0" borderId="0" xfId="0" applyNumberFormat="1" applyFont="1" applyFill="1"/>
    <xf numFmtId="0" fontId="7" fillId="24" borderId="23" xfId="0" applyFont="1" applyFill="1" applyBorder="1" applyAlignment="1">
      <alignment horizontal="center" vertical="center" wrapText="1"/>
    </xf>
    <xf numFmtId="0" fontId="7" fillId="24" borderId="23" xfId="39" applyFont="1" applyFill="1" applyBorder="1" applyAlignment="1">
      <alignment horizontal="center" vertical="center" wrapText="1"/>
    </xf>
    <xf numFmtId="2" fontId="56" fillId="0" borderId="0" xfId="0" applyNumberFormat="1" applyFont="1" applyFill="1"/>
    <xf numFmtId="2" fontId="56" fillId="0" borderId="0" xfId="0" applyNumberFormat="1" applyFont="1" applyFill="1" applyAlignment="1">
      <alignment horizontal="center"/>
    </xf>
    <xf numFmtId="4" fontId="7" fillId="24" borderId="18" xfId="0" applyNumberFormat="1" applyFont="1" applyFill="1" applyBorder="1" applyAlignment="1">
      <alignment horizontal="center" vertical="center" wrapText="1"/>
    </xf>
    <xf numFmtId="2" fontId="7" fillId="24" borderId="1" xfId="0" applyNumberFormat="1" applyFont="1" applyFill="1" applyBorder="1" applyAlignment="1">
      <alignment horizontal="center" vertical="center" wrapText="1"/>
    </xf>
    <xf numFmtId="167" fontId="7" fillId="24" borderId="35" xfId="39" applyNumberFormat="1" applyFont="1" applyFill="1" applyBorder="1" applyAlignment="1">
      <alignment horizontal="center" vertical="center" wrapText="1"/>
    </xf>
    <xf numFmtId="2" fontId="7" fillId="24" borderId="33" xfId="39" applyNumberFormat="1" applyFont="1" applyFill="1" applyBorder="1" applyAlignment="1">
      <alignment horizontal="center" vertical="center"/>
    </xf>
    <xf numFmtId="0" fontId="7" fillId="24" borderId="33" xfId="39" applyFont="1" applyFill="1" applyBorder="1" applyAlignment="1">
      <alignment horizontal="center" vertical="center" wrapText="1"/>
    </xf>
    <xf numFmtId="0" fontId="7" fillId="24" borderId="33" xfId="39" applyFont="1" applyFill="1" applyBorder="1" applyAlignment="1">
      <alignment horizontal="center" vertical="center"/>
    </xf>
    <xf numFmtId="0" fontId="7" fillId="26" borderId="0" xfId="39" applyFont="1" applyFill="1" applyBorder="1" applyAlignment="1">
      <alignment horizontal="center" vertical="center"/>
    </xf>
    <xf numFmtId="0" fontId="62" fillId="26" borderId="0" xfId="39" applyFont="1" applyFill="1" applyBorder="1"/>
    <xf numFmtId="0" fontId="62" fillId="26" borderId="0" xfId="39" applyFont="1" applyFill="1"/>
    <xf numFmtId="2" fontId="7" fillId="0" borderId="23" xfId="39" applyNumberFormat="1" applyFont="1" applyFill="1" applyBorder="1" applyAlignment="1">
      <alignment horizontal="center" vertical="center"/>
    </xf>
    <xf numFmtId="2" fontId="7" fillId="26" borderId="0" xfId="39" applyNumberFormat="1" applyFont="1" applyFill="1" applyBorder="1" applyAlignment="1">
      <alignment horizontal="center" vertical="center"/>
    </xf>
    <xf numFmtId="0" fontId="33" fillId="27" borderId="0" xfId="0" applyFont="1" applyFill="1"/>
    <xf numFmtId="0" fontId="7" fillId="24" borderId="33" xfId="0" applyFont="1" applyFill="1" applyBorder="1" applyAlignment="1">
      <alignment horizontal="center" vertical="center" wrapText="1"/>
    </xf>
    <xf numFmtId="49" fontId="61" fillId="24" borderId="33" xfId="55" applyNumberFormat="1" applyFont="1" applyFill="1" applyBorder="1" applyAlignment="1">
      <alignment horizontal="center" vertical="center"/>
    </xf>
    <xf numFmtId="0" fontId="61" fillId="24" borderId="33" xfId="55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49" fontId="7" fillId="24" borderId="23" xfId="55" applyNumberFormat="1" applyFont="1" applyFill="1" applyBorder="1" applyAlignment="1">
      <alignment horizontal="center" vertical="center"/>
    </xf>
    <xf numFmtId="0" fontId="7" fillId="24" borderId="23" xfId="55" applyFont="1" applyFill="1" applyBorder="1" applyAlignment="1">
      <alignment horizontal="center" vertical="center" wrapText="1"/>
    </xf>
    <xf numFmtId="0" fontId="30" fillId="24" borderId="0" xfId="39" applyFont="1" applyFill="1" applyBorder="1"/>
    <xf numFmtId="0" fontId="30" fillId="24" borderId="0" xfId="39" applyFont="1" applyFill="1"/>
    <xf numFmtId="49" fontId="7" fillId="0" borderId="23" xfId="55" applyNumberFormat="1" applyFont="1" applyFill="1" applyBorder="1" applyAlignment="1">
      <alignment horizontal="center" vertical="center"/>
    </xf>
    <xf numFmtId="0" fontId="7" fillId="0" borderId="23" xfId="55" applyFont="1" applyFill="1" applyBorder="1" applyAlignment="1">
      <alignment horizontal="center" vertical="center" wrapText="1"/>
    </xf>
    <xf numFmtId="0" fontId="30" fillId="0" borderId="0" xfId="39" applyFont="1" applyBorder="1"/>
    <xf numFmtId="0" fontId="30" fillId="0" borderId="0" xfId="39" applyFont="1"/>
    <xf numFmtId="0" fontId="7" fillId="0" borderId="23" xfId="55" applyFont="1" applyFill="1" applyBorder="1" applyAlignment="1">
      <alignment horizontal="center" vertical="center"/>
    </xf>
    <xf numFmtId="167" fontId="7" fillId="24" borderId="23" xfId="55" applyNumberFormat="1" applyFont="1" applyFill="1" applyBorder="1" applyAlignment="1">
      <alignment horizontal="center" vertical="center"/>
    </xf>
    <xf numFmtId="0" fontId="30" fillId="24" borderId="23" xfId="39" applyFont="1" applyFill="1" applyBorder="1" applyAlignment="1">
      <alignment horizontal="center" vertical="center" wrapText="1"/>
    </xf>
    <xf numFmtId="0" fontId="30" fillId="24" borderId="0" xfId="39" applyFont="1" applyFill="1" applyBorder="1" applyAlignment="1">
      <alignment vertical="center"/>
    </xf>
    <xf numFmtId="0" fontId="7" fillId="24" borderId="1" xfId="2" applyNumberFormat="1" applyFont="1" applyFill="1" applyBorder="1" applyAlignment="1">
      <alignment horizontal="center" vertical="center" wrapText="1"/>
    </xf>
    <xf numFmtId="0" fontId="7" fillId="24" borderId="0" xfId="2" applyFont="1" applyFill="1" applyAlignment="1">
      <alignment horizontal="center" vertical="center" wrapText="1"/>
    </xf>
    <xf numFmtId="0" fontId="7" fillId="24" borderId="23" xfId="55" applyFont="1" applyFill="1" applyBorder="1" applyAlignment="1">
      <alignment horizontal="center" vertical="center"/>
    </xf>
    <xf numFmtId="0" fontId="7" fillId="24" borderId="0" xfId="39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center" vertical="center" wrapText="1"/>
    </xf>
    <xf numFmtId="0" fontId="7" fillId="24" borderId="25" xfId="0" applyFont="1" applyFill="1" applyBorder="1" applyAlignment="1">
      <alignment horizontal="center" vertical="center" wrapText="1"/>
    </xf>
    <xf numFmtId="0" fontId="61" fillId="24" borderId="23" xfId="55" applyFont="1" applyFill="1" applyBorder="1" applyAlignment="1">
      <alignment horizontal="center" vertical="center"/>
    </xf>
    <xf numFmtId="0" fontId="7" fillId="24" borderId="18" xfId="0" applyFont="1" applyFill="1" applyBorder="1" applyAlignment="1">
      <alignment vertical="center" wrapText="1"/>
    </xf>
    <xf numFmtId="0" fontId="33" fillId="24" borderId="0" xfId="0" applyFont="1" applyFill="1"/>
    <xf numFmtId="0" fontId="7" fillId="24" borderId="23" xfId="0" applyFont="1" applyFill="1" applyBorder="1" applyAlignment="1">
      <alignment vertical="center" wrapText="1"/>
    </xf>
    <xf numFmtId="49" fontId="7" fillId="24" borderId="33" xfId="55" applyNumberFormat="1" applyFont="1" applyFill="1" applyBorder="1" applyAlignment="1">
      <alignment horizontal="center" vertical="center"/>
    </xf>
    <xf numFmtId="0" fontId="7" fillId="24" borderId="33" xfId="55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left" vertical="center" wrapText="1"/>
    </xf>
    <xf numFmtId="2" fontId="7" fillId="24" borderId="23" xfId="0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/>
    </xf>
    <xf numFmtId="0" fontId="33" fillId="24" borderId="18" xfId="0" applyFont="1" applyFill="1" applyBorder="1"/>
    <xf numFmtId="0" fontId="7" fillId="24" borderId="18" xfId="2" applyFont="1" applyFill="1" applyBorder="1" applyAlignment="1">
      <alignment vertical="center" wrapText="1"/>
    </xf>
    <xf numFmtId="4" fontId="33" fillId="24" borderId="30" xfId="0" applyNumberFormat="1" applyFont="1" applyFill="1" applyBorder="1" applyAlignment="1">
      <alignment horizontal="center"/>
    </xf>
    <xf numFmtId="0" fontId="32" fillId="24" borderId="23" xfId="47" applyFont="1" applyFill="1" applyBorder="1" applyAlignment="1">
      <alignment vertical="center" wrapText="1"/>
    </xf>
    <xf numFmtId="0" fontId="32" fillId="24" borderId="13" xfId="47" applyFont="1" applyFill="1" applyBorder="1" applyAlignment="1">
      <alignment vertical="center" wrapText="1"/>
    </xf>
    <xf numFmtId="167" fontId="7" fillId="24" borderId="33" xfId="55" applyNumberFormat="1" applyFont="1" applyFill="1" applyBorder="1" applyAlignment="1">
      <alignment horizontal="center" vertical="center"/>
    </xf>
    <xf numFmtId="0" fontId="33" fillId="24" borderId="0" xfId="0" applyFont="1" applyFill="1" applyAlignment="1">
      <alignment horizontal="center"/>
    </xf>
    <xf numFmtId="167" fontId="7" fillId="24" borderId="23" xfId="55" applyNumberFormat="1" applyFont="1" applyFill="1" applyBorder="1" applyAlignment="1">
      <alignment horizontal="center" vertical="center" wrapText="1"/>
    </xf>
    <xf numFmtId="2" fontId="64" fillId="24" borderId="23" xfId="0" applyNumberFormat="1" applyFont="1" applyFill="1" applyBorder="1" applyAlignment="1">
      <alignment horizontal="center" vertical="center"/>
    </xf>
    <xf numFmtId="2" fontId="30" fillId="24" borderId="23" xfId="39" applyNumberFormat="1" applyFont="1" applyFill="1" applyBorder="1" applyAlignment="1">
      <alignment horizontal="center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0" fontId="7" fillId="24" borderId="33" xfId="0" applyFont="1" applyFill="1" applyBorder="1" applyAlignment="1">
      <alignment horizontal="center" vertical="center" wrapText="1"/>
    </xf>
    <xf numFmtId="0" fontId="7" fillId="24" borderId="36" xfId="0" applyFont="1" applyFill="1" applyBorder="1" applyAlignment="1">
      <alignment horizontal="center" vertical="center" wrapText="1"/>
    </xf>
    <xf numFmtId="0" fontId="7" fillId="24" borderId="13" xfId="0" applyFont="1" applyFill="1" applyBorder="1" applyAlignment="1">
      <alignment horizontal="center" vertical="center" wrapText="1"/>
    </xf>
    <xf numFmtId="49" fontId="61" fillId="24" borderId="33" xfId="55" applyNumberFormat="1" applyFont="1" applyFill="1" applyBorder="1" applyAlignment="1">
      <alignment horizontal="center" vertical="center"/>
    </xf>
    <xf numFmtId="49" fontId="61" fillId="24" borderId="36" xfId="55" applyNumberFormat="1" applyFont="1" applyFill="1" applyBorder="1" applyAlignment="1">
      <alignment horizontal="center" vertical="center"/>
    </xf>
    <xf numFmtId="49" fontId="61" fillId="24" borderId="13" xfId="55" applyNumberFormat="1" applyFont="1" applyFill="1" applyBorder="1" applyAlignment="1">
      <alignment horizontal="center" vertical="center"/>
    </xf>
    <xf numFmtId="0" fontId="61" fillId="24" borderId="33" xfId="55" applyFont="1" applyFill="1" applyBorder="1" applyAlignment="1">
      <alignment horizontal="center" vertical="center" wrapText="1"/>
    </xf>
    <xf numFmtId="0" fontId="61" fillId="24" borderId="36" xfId="55" applyFont="1" applyFill="1" applyBorder="1" applyAlignment="1">
      <alignment horizontal="center" vertical="center" wrapText="1"/>
    </xf>
    <xf numFmtId="0" fontId="61" fillId="24" borderId="13" xfId="55" applyFont="1" applyFill="1" applyBorder="1" applyAlignment="1">
      <alignment horizontal="center" vertical="center" wrapText="1"/>
    </xf>
    <xf numFmtId="167" fontId="61" fillId="24" borderId="33" xfId="55" applyNumberFormat="1" applyFont="1" applyFill="1" applyBorder="1" applyAlignment="1">
      <alignment horizontal="center" vertical="center"/>
    </xf>
    <xf numFmtId="167" fontId="61" fillId="24" borderId="36" xfId="55" applyNumberFormat="1" applyFont="1" applyFill="1" applyBorder="1" applyAlignment="1">
      <alignment horizontal="center" vertical="center"/>
    </xf>
    <xf numFmtId="167" fontId="61" fillId="24" borderId="13" xfId="55" applyNumberFormat="1" applyFont="1" applyFill="1" applyBorder="1" applyAlignment="1">
      <alignment horizontal="center" vertical="center"/>
    </xf>
    <xf numFmtId="0" fontId="5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3" fillId="0" borderId="0" xfId="0" applyFont="1" applyAlignment="1">
      <alignment horizontal="left" vertical="top"/>
    </xf>
    <xf numFmtId="0" fontId="53" fillId="0" borderId="0" xfId="0" applyFont="1" applyAlignment="1">
      <alignment horizontal="left" vertic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left" vertical="center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1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53" fillId="24" borderId="0" xfId="0" applyFont="1" applyFill="1" applyAlignment="1">
      <alignment horizontal="left" vertical="top" wrapText="1"/>
    </xf>
    <xf numFmtId="0" fontId="30" fillId="0" borderId="0" xfId="55" applyFont="1" applyFill="1" applyAlignment="1">
      <alignment horizontal="center" vertical="top"/>
    </xf>
    <xf numFmtId="49" fontId="7" fillId="24" borderId="33" xfId="55" applyNumberFormat="1" applyFont="1" applyFill="1" applyBorder="1" applyAlignment="1">
      <alignment horizontal="center" vertical="center"/>
    </xf>
    <xf numFmtId="49" fontId="7" fillId="24" borderId="36" xfId="55" applyNumberFormat="1" applyFont="1" applyFill="1" applyBorder="1" applyAlignment="1">
      <alignment horizontal="center" vertical="center"/>
    </xf>
    <xf numFmtId="49" fontId="7" fillId="24" borderId="13" xfId="55" applyNumberFormat="1" applyFont="1" applyFill="1" applyBorder="1" applyAlignment="1">
      <alignment horizontal="center" vertical="center"/>
    </xf>
    <xf numFmtId="0" fontId="7" fillId="24" borderId="33" xfId="55" applyFont="1" applyFill="1" applyBorder="1" applyAlignment="1">
      <alignment horizontal="center" vertical="center" wrapText="1"/>
    </xf>
    <xf numFmtId="0" fontId="7" fillId="24" borderId="36" xfId="55" applyFont="1" applyFill="1" applyBorder="1" applyAlignment="1">
      <alignment horizontal="center" vertical="center" wrapText="1"/>
    </xf>
    <xf numFmtId="0" fontId="7" fillId="24" borderId="13" xfId="55" applyFont="1" applyFill="1" applyBorder="1" applyAlignment="1">
      <alignment horizontal="center" vertical="center" wrapText="1"/>
    </xf>
    <xf numFmtId="167" fontId="7" fillId="24" borderId="33" xfId="55" applyNumberFormat="1" applyFont="1" applyFill="1" applyBorder="1" applyAlignment="1">
      <alignment horizontal="center" vertical="center"/>
    </xf>
    <xf numFmtId="167" fontId="7" fillId="24" borderId="36" xfId="55" applyNumberFormat="1" applyFont="1" applyFill="1" applyBorder="1" applyAlignment="1">
      <alignment horizontal="center" vertical="center"/>
    </xf>
    <xf numFmtId="167" fontId="7" fillId="24" borderId="13" xfId="55" applyNumberFormat="1" applyFont="1" applyFill="1" applyBorder="1" applyAlignment="1">
      <alignment horizontal="center" vertical="center"/>
    </xf>
    <xf numFmtId="0" fontId="46" fillId="0" borderId="33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53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1" fillId="0" borderId="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41" fillId="0" borderId="34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top" wrapText="1"/>
    </xf>
    <xf numFmtId="0" fontId="53" fillId="0" borderId="0" xfId="0" applyFont="1" applyAlignment="1">
      <alignment horizontal="center"/>
    </xf>
    <xf numFmtId="0" fontId="41" fillId="0" borderId="18" xfId="0" applyFont="1" applyBorder="1" applyAlignment="1">
      <alignment horizontal="center" vertical="center" wrapText="1"/>
    </xf>
    <xf numFmtId="49" fontId="53" fillId="0" borderId="32" xfId="0" applyNumberFormat="1" applyFont="1" applyBorder="1" applyAlignment="1">
      <alignment horizontal="center" vertical="center" wrapText="1"/>
    </xf>
    <xf numFmtId="0" fontId="7" fillId="24" borderId="0" xfId="2" applyFont="1" applyFill="1"/>
    <xf numFmtId="0" fontId="7" fillId="24" borderId="0" xfId="2" applyFont="1" applyFill="1" applyBorder="1"/>
    <xf numFmtId="0" fontId="31" fillId="24" borderId="0" xfId="2" applyFont="1" applyFill="1" applyAlignment="1">
      <alignment vertical="center"/>
    </xf>
    <xf numFmtId="0" fontId="7" fillId="24" borderId="0" xfId="0" applyFont="1" applyFill="1" applyAlignment="1"/>
    <xf numFmtId="0" fontId="56" fillId="24" borderId="0" xfId="0" applyFont="1" applyFill="1" applyAlignment="1">
      <alignment horizontal="center"/>
    </xf>
    <xf numFmtId="0" fontId="39" fillId="24" borderId="0" xfId="0" applyFont="1" applyFill="1" applyAlignment="1">
      <alignment horizontal="center"/>
    </xf>
    <xf numFmtId="0" fontId="8" fillId="24" borderId="0" xfId="0" applyFont="1" applyFill="1" applyAlignment="1">
      <alignment horizontal="left" vertical="top"/>
    </xf>
    <xf numFmtId="0" fontId="0" fillId="24" borderId="0" xfId="0" applyFont="1" applyFill="1" applyAlignment="1"/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3;_&#1057;&#1073;&#1099;&#1090;/&#1058;&#1072;&#1088;&#1080;&#1092;&#1085;&#1099;&#1081;%20&#1082;&#1086;&#1084;&#1080;&#1090;&#1077;&#1090;/&#1048;&#1085;&#1074;&#1077;&#1089;&#1090;&#1080;&#1094;&#1080;&#1086;&#1085;&#1085;&#1072;&#1103;%20&#1076;&#1077;&#1103;&#1090;&#1077;&#1083;&#1100;&#1085;&#1086;&#1089;&#1090;&#1100;/&#1058;&#1057;&#1054;%202025-2028%20&#1075;/&#1060;&#1086;&#1088;&#1084;&#1099;%20380/O1030_%201091644004022_02_0_1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 План финансирования"/>
    </sheetNames>
    <sheetDataSet>
      <sheetData sheetId="0" refreshError="1">
        <row r="50">
          <cell r="T50">
            <v>0.70149735599999996</v>
          </cell>
        </row>
        <row r="55">
          <cell r="T55">
            <v>1207.0163712139679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N157"/>
  <sheetViews>
    <sheetView view="pageBreakPreview" topLeftCell="I1" zoomScale="55" zoomScaleNormal="70" zoomScaleSheetLayoutView="55" workbookViewId="0">
      <selection activeCell="T114" sqref="T114"/>
    </sheetView>
  </sheetViews>
  <sheetFormatPr defaultColWidth="9.140625" defaultRowHeight="15.75" x14ac:dyDescent="0.25"/>
  <cols>
    <col min="1" max="1" width="13.28515625" style="5" customWidth="1"/>
    <col min="2" max="2" width="55.85546875" style="5" customWidth="1"/>
    <col min="3" max="3" width="37.5703125" style="5" customWidth="1"/>
    <col min="4" max="4" width="46" style="4" customWidth="1"/>
    <col min="5" max="5" width="54.42578125" style="4" customWidth="1"/>
    <col min="6" max="6" width="22.85546875" style="4" customWidth="1"/>
    <col min="7" max="7" width="25.7109375" style="4" customWidth="1"/>
    <col min="8" max="8" width="25.42578125" style="4" customWidth="1"/>
    <col min="9" max="9" width="16.42578125" style="3" customWidth="1"/>
    <col min="10" max="10" width="32.42578125" style="4" customWidth="1"/>
    <col min="11" max="12" width="31.28515625" style="3" customWidth="1"/>
    <col min="13" max="13" width="31.85546875" style="3" customWidth="1"/>
    <col min="14" max="14" width="15.42578125" style="3" customWidth="1"/>
    <col min="15" max="15" width="14.42578125" style="3" customWidth="1"/>
    <col min="16" max="16" width="24.140625" style="17" customWidth="1"/>
    <col min="17" max="17" width="14.85546875" style="17" customWidth="1"/>
    <col min="18" max="18" width="22.42578125" style="17" customWidth="1"/>
    <col min="19" max="19" width="30.140625" style="17" customWidth="1"/>
    <col min="20" max="20" width="36.85546875" style="17" customWidth="1"/>
    <col min="21" max="21" width="27.7109375" style="2" customWidth="1"/>
    <col min="22" max="22" width="6" style="2" customWidth="1"/>
    <col min="23" max="23" width="9.140625" style="2"/>
    <col min="24" max="24" width="17.7109375" style="2" hidden="1" customWidth="1"/>
    <col min="25" max="25" width="0" style="2" hidden="1" customWidth="1"/>
    <col min="26" max="16384" width="9.140625" style="2"/>
  </cols>
  <sheetData>
    <row r="1" spans="1:33" ht="18.75" x14ac:dyDescent="0.25">
      <c r="U1" s="21" t="s">
        <v>21</v>
      </c>
    </row>
    <row r="2" spans="1:33" ht="18.75" x14ac:dyDescent="0.3">
      <c r="U2" s="22" t="s">
        <v>6</v>
      </c>
    </row>
    <row r="3" spans="1:33" ht="18.75" x14ac:dyDescent="0.3">
      <c r="U3" s="22" t="s">
        <v>96</v>
      </c>
    </row>
    <row r="4" spans="1:33" ht="18.75" x14ac:dyDescent="0.3">
      <c r="U4" s="22"/>
    </row>
    <row r="5" spans="1:33" ht="18.75" x14ac:dyDescent="0.25">
      <c r="A5" s="194" t="s">
        <v>29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25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8.75" x14ac:dyDescent="0.25">
      <c r="A6" s="194" t="s">
        <v>30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25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8.75" x14ac:dyDescent="0.3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26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x14ac:dyDescent="0.25">
      <c r="A8" s="2"/>
      <c r="B8" s="2"/>
      <c r="C8" s="2"/>
      <c r="D8" s="2"/>
      <c r="E8" s="203" t="s">
        <v>147</v>
      </c>
      <c r="F8" s="203"/>
      <c r="G8" s="203"/>
      <c r="H8" s="203"/>
      <c r="I8" s="14"/>
      <c r="J8" s="14"/>
      <c r="K8" s="2"/>
      <c r="L8" s="2"/>
      <c r="S8" s="14"/>
      <c r="T8" s="14"/>
    </row>
    <row r="9" spans="1:33" x14ac:dyDescent="0.25">
      <c r="A9" s="2"/>
      <c r="B9" s="2"/>
      <c r="C9" s="2"/>
      <c r="D9" s="2"/>
      <c r="E9" s="23" t="s">
        <v>10</v>
      </c>
      <c r="F9" s="23"/>
      <c r="G9" s="23"/>
      <c r="H9" s="23"/>
      <c r="I9" s="23"/>
      <c r="J9" s="23"/>
      <c r="K9" s="2"/>
      <c r="L9" s="2"/>
      <c r="S9" s="23"/>
      <c r="T9" s="23"/>
    </row>
    <row r="10" spans="1:33" x14ac:dyDescent="0.25">
      <c r="A10" s="2"/>
      <c r="B10" s="2"/>
      <c r="C10" s="2"/>
      <c r="D10" s="2"/>
      <c r="E10" s="5"/>
      <c r="F10" s="5"/>
      <c r="G10" s="5"/>
      <c r="H10" s="5"/>
      <c r="I10" s="14"/>
      <c r="J10" s="14"/>
      <c r="K10" s="2"/>
      <c r="L10" s="2"/>
      <c r="S10" s="14"/>
      <c r="T10" s="14"/>
    </row>
    <row r="11" spans="1:33" s="6" customFormat="1" x14ac:dyDescent="0.25">
      <c r="E11" s="203" t="s">
        <v>326</v>
      </c>
      <c r="F11" s="203"/>
      <c r="G11" s="203"/>
      <c r="H11" s="203"/>
      <c r="I11" s="8"/>
      <c r="J11" s="8"/>
      <c r="S11" s="8"/>
      <c r="T11" s="8"/>
    </row>
    <row r="12" spans="1:33" s="27" customFormat="1" x14ac:dyDescent="0.25">
      <c r="I12" s="28"/>
      <c r="J12" s="28"/>
      <c r="K12" s="28"/>
      <c r="L12" s="28"/>
      <c r="S12" s="28"/>
      <c r="T12" s="28"/>
    </row>
    <row r="13" spans="1:33" s="27" customFormat="1" x14ac:dyDescent="0.25">
      <c r="E13" s="11"/>
      <c r="F13" s="11"/>
      <c r="G13" s="11"/>
      <c r="H13" s="11"/>
      <c r="I13" s="28"/>
      <c r="J13" s="28"/>
      <c r="K13" s="28"/>
      <c r="L13" s="28"/>
      <c r="S13" s="28"/>
      <c r="T13" s="28"/>
    </row>
    <row r="14" spans="1:33" s="27" customFormat="1" x14ac:dyDescent="0.25">
      <c r="E14" s="11"/>
      <c r="F14" s="11"/>
      <c r="G14" s="11"/>
      <c r="H14" s="11"/>
      <c r="I14" s="28"/>
      <c r="J14" s="28"/>
      <c r="K14" s="28"/>
      <c r="L14" s="28"/>
      <c r="S14" s="28"/>
      <c r="T14" s="28"/>
    </row>
    <row r="15" spans="1:33" s="7" customForma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33" x14ac:dyDescent="0.25">
      <c r="A16" s="196" t="s">
        <v>22</v>
      </c>
      <c r="B16" s="196" t="s">
        <v>12</v>
      </c>
      <c r="C16" s="196" t="s">
        <v>11</v>
      </c>
      <c r="D16" s="196" t="s">
        <v>16</v>
      </c>
      <c r="E16" s="197" t="s">
        <v>19</v>
      </c>
      <c r="F16" s="191" t="s">
        <v>108</v>
      </c>
      <c r="G16" s="201" t="s">
        <v>49</v>
      </c>
      <c r="H16" s="202" t="s">
        <v>44</v>
      </c>
      <c r="I16" s="198" t="s">
        <v>9</v>
      </c>
      <c r="J16" s="199"/>
      <c r="K16" s="199"/>
      <c r="L16" s="200"/>
      <c r="M16" s="199"/>
      <c r="N16" s="190" t="s">
        <v>4</v>
      </c>
      <c r="O16" s="190"/>
      <c r="P16" s="190"/>
      <c r="Q16" s="190"/>
      <c r="R16" s="190"/>
      <c r="S16" s="190"/>
      <c r="T16" s="190"/>
      <c r="U16" s="190" t="s">
        <v>15</v>
      </c>
    </row>
    <row r="17" spans="1:40" s="18" customFormat="1" ht="78.75" x14ac:dyDescent="0.25">
      <c r="A17" s="192"/>
      <c r="B17" s="192"/>
      <c r="C17" s="192"/>
      <c r="D17" s="192"/>
      <c r="E17" s="197"/>
      <c r="F17" s="192"/>
      <c r="G17" s="192"/>
      <c r="H17" s="192"/>
      <c r="I17" s="31" t="s">
        <v>2</v>
      </c>
      <c r="J17" s="31" t="s">
        <v>5</v>
      </c>
      <c r="K17" s="31" t="s">
        <v>27</v>
      </c>
      <c r="L17" s="31" t="s">
        <v>24</v>
      </c>
      <c r="M17" s="32" t="s">
        <v>69</v>
      </c>
      <c r="N17" s="30" t="s">
        <v>25</v>
      </c>
      <c r="O17" s="30" t="s">
        <v>0</v>
      </c>
      <c r="P17" s="30" t="s">
        <v>17</v>
      </c>
      <c r="Q17" s="30" t="s">
        <v>3</v>
      </c>
      <c r="R17" s="30" t="s">
        <v>8</v>
      </c>
      <c r="S17" s="30" t="s">
        <v>20</v>
      </c>
      <c r="T17" s="32" t="s">
        <v>102</v>
      </c>
      <c r="U17" s="190"/>
    </row>
    <row r="18" spans="1:40" s="149" customFormat="1" x14ac:dyDescent="0.25">
      <c r="A18" s="148">
        <v>1</v>
      </c>
      <c r="B18" s="148">
        <v>2</v>
      </c>
      <c r="C18" s="148">
        <v>3</v>
      </c>
      <c r="D18" s="148">
        <v>4</v>
      </c>
      <c r="E18" s="148">
        <v>5</v>
      </c>
      <c r="F18" s="148">
        <v>6</v>
      </c>
      <c r="G18" s="148">
        <v>7</v>
      </c>
      <c r="H18" s="148">
        <v>8</v>
      </c>
      <c r="I18" s="148">
        <v>9</v>
      </c>
      <c r="J18" s="148">
        <v>10</v>
      </c>
      <c r="K18" s="148">
        <v>11</v>
      </c>
      <c r="L18" s="148">
        <v>12</v>
      </c>
      <c r="M18" s="148">
        <v>13</v>
      </c>
      <c r="N18" s="148">
        <v>14</v>
      </c>
      <c r="O18" s="148">
        <v>15</v>
      </c>
      <c r="P18" s="148">
        <v>16</v>
      </c>
      <c r="Q18" s="148">
        <v>17</v>
      </c>
      <c r="R18" s="148">
        <v>18</v>
      </c>
      <c r="S18" s="148">
        <v>19</v>
      </c>
      <c r="T18" s="148">
        <v>20</v>
      </c>
      <c r="U18" s="148">
        <v>21</v>
      </c>
    </row>
    <row r="19" spans="1:40" s="139" customFormat="1" x14ac:dyDescent="0.25">
      <c r="A19" s="136" t="s">
        <v>155</v>
      </c>
      <c r="B19" s="137" t="s">
        <v>156</v>
      </c>
      <c r="C19" s="79" t="s">
        <v>157</v>
      </c>
      <c r="D19" s="80" t="str">
        <f>D21</f>
        <v>нд</v>
      </c>
      <c r="E19" s="80" t="str">
        <f t="shared" ref="E19:K19" si="0">E21</f>
        <v>нд</v>
      </c>
      <c r="F19" s="80" t="str">
        <f t="shared" si="0"/>
        <v>нд</v>
      </c>
      <c r="G19" s="80" t="str">
        <f t="shared" si="0"/>
        <v>нд</v>
      </c>
      <c r="H19" s="80" t="str">
        <f t="shared" si="0"/>
        <v>нд</v>
      </c>
      <c r="I19" s="80" t="str">
        <f t="shared" si="0"/>
        <v>нд</v>
      </c>
      <c r="J19" s="80" t="str">
        <f t="shared" si="0"/>
        <v>нд</v>
      </c>
      <c r="K19" s="80" t="str">
        <f t="shared" si="0"/>
        <v>нд</v>
      </c>
      <c r="L19" s="81" t="s">
        <v>7</v>
      </c>
      <c r="M19" s="81" t="s">
        <v>7</v>
      </c>
      <c r="N19" s="79" t="s">
        <v>7</v>
      </c>
      <c r="O19" s="79" t="s">
        <v>7</v>
      </c>
      <c r="P19" s="82" t="str">
        <f t="shared" ref="P19:U19" si="1">P21</f>
        <v>нд</v>
      </c>
      <c r="Q19" s="82" t="str">
        <f t="shared" si="1"/>
        <v>нд</v>
      </c>
      <c r="R19" s="82" t="str">
        <f t="shared" si="1"/>
        <v>нд</v>
      </c>
      <c r="S19" s="82" t="str">
        <f t="shared" si="1"/>
        <v>нд</v>
      </c>
      <c r="T19" s="82" t="str">
        <f t="shared" si="1"/>
        <v>нд</v>
      </c>
      <c r="U19" s="82" t="str">
        <f t="shared" si="1"/>
        <v>нд</v>
      </c>
      <c r="V19" s="83"/>
      <c r="W19" s="83"/>
      <c r="X19" s="84"/>
      <c r="Y19" s="83"/>
      <c r="Z19" s="84"/>
      <c r="AA19" s="83"/>
      <c r="AB19" s="83"/>
      <c r="AC19" s="83"/>
      <c r="AD19" s="83"/>
      <c r="AE19" s="84"/>
      <c r="AF19" s="83"/>
      <c r="AG19" s="84"/>
      <c r="AH19" s="83"/>
      <c r="AI19" s="84"/>
      <c r="AJ19" s="83"/>
      <c r="AK19" s="84"/>
      <c r="AL19" s="85"/>
      <c r="AM19" s="85"/>
      <c r="AN19" s="138"/>
    </row>
    <row r="20" spans="1:40" s="139" customFormat="1" x14ac:dyDescent="0.25">
      <c r="A20" s="136" t="s">
        <v>158</v>
      </c>
      <c r="B20" s="137" t="s">
        <v>159</v>
      </c>
      <c r="C20" s="79" t="s">
        <v>157</v>
      </c>
      <c r="D20" s="80" t="s">
        <v>7</v>
      </c>
      <c r="E20" s="88" t="s">
        <v>7</v>
      </c>
      <c r="F20" s="80" t="s">
        <v>7</v>
      </c>
      <c r="G20" s="80" t="s">
        <v>7</v>
      </c>
      <c r="H20" s="80" t="s">
        <v>7</v>
      </c>
      <c r="I20" s="80" t="s">
        <v>7</v>
      </c>
      <c r="J20" s="80" t="s">
        <v>7</v>
      </c>
      <c r="K20" s="80" t="s">
        <v>7</v>
      </c>
      <c r="L20" s="89"/>
      <c r="M20" s="80" t="s">
        <v>7</v>
      </c>
      <c r="N20" s="79" t="s">
        <v>7</v>
      </c>
      <c r="O20" s="79" t="s">
        <v>7</v>
      </c>
      <c r="P20" s="79" t="s">
        <v>7</v>
      </c>
      <c r="Q20" s="79" t="s">
        <v>7</v>
      </c>
      <c r="R20" s="79" t="s">
        <v>7</v>
      </c>
      <c r="S20" s="79" t="s">
        <v>7</v>
      </c>
      <c r="T20" s="79" t="s">
        <v>7</v>
      </c>
      <c r="U20" s="79" t="s">
        <v>7</v>
      </c>
      <c r="V20" s="85"/>
      <c r="W20" s="85"/>
      <c r="X20" s="90"/>
      <c r="Y20" s="85"/>
      <c r="Z20" s="90"/>
      <c r="AA20" s="85"/>
      <c r="AB20" s="85"/>
      <c r="AC20" s="85"/>
      <c r="AD20" s="85"/>
      <c r="AE20" s="90"/>
      <c r="AF20" s="85"/>
      <c r="AG20" s="85"/>
      <c r="AH20" s="85"/>
      <c r="AI20" s="85"/>
      <c r="AJ20" s="85"/>
      <c r="AK20" s="90"/>
      <c r="AL20" s="85"/>
      <c r="AM20" s="85"/>
      <c r="AN20" s="138"/>
    </row>
    <row r="21" spans="1:40" s="139" customFormat="1" ht="31.5" x14ac:dyDescent="0.25">
      <c r="A21" s="136" t="s">
        <v>160</v>
      </c>
      <c r="B21" s="137" t="s">
        <v>161</v>
      </c>
      <c r="C21" s="79" t="s">
        <v>157</v>
      </c>
      <c r="D21" s="80" t="str">
        <f>D47</f>
        <v>нд</v>
      </c>
      <c r="E21" s="80" t="str">
        <f t="shared" ref="E21:K21" si="2">E47</f>
        <v>нд</v>
      </c>
      <c r="F21" s="80" t="str">
        <f t="shared" si="2"/>
        <v>нд</v>
      </c>
      <c r="G21" s="80" t="str">
        <f t="shared" si="2"/>
        <v>нд</v>
      </c>
      <c r="H21" s="80" t="str">
        <f t="shared" si="2"/>
        <v>нд</v>
      </c>
      <c r="I21" s="80" t="str">
        <f t="shared" si="2"/>
        <v>нд</v>
      </c>
      <c r="J21" s="80" t="str">
        <f t="shared" si="2"/>
        <v>нд</v>
      </c>
      <c r="K21" s="80" t="str">
        <f t="shared" si="2"/>
        <v>нд</v>
      </c>
      <c r="L21" s="81" t="s">
        <v>7</v>
      </c>
      <c r="M21" s="81" t="s">
        <v>7</v>
      </c>
      <c r="N21" s="81" t="s">
        <v>7</v>
      </c>
      <c r="O21" s="81" t="s">
        <v>7</v>
      </c>
      <c r="P21" s="81" t="s">
        <v>7</v>
      </c>
      <c r="Q21" s="81" t="s">
        <v>7</v>
      </c>
      <c r="R21" s="81" t="s">
        <v>7</v>
      </c>
      <c r="S21" s="81" t="s">
        <v>7</v>
      </c>
      <c r="T21" s="81" t="s">
        <v>7</v>
      </c>
      <c r="U21" s="82" t="str">
        <f>U47</f>
        <v>нд</v>
      </c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138"/>
    </row>
    <row r="22" spans="1:40" s="139" customFormat="1" ht="47.25" x14ac:dyDescent="0.25">
      <c r="A22" s="136" t="s">
        <v>162</v>
      </c>
      <c r="B22" s="137" t="s">
        <v>163</v>
      </c>
      <c r="C22" s="79" t="s">
        <v>157</v>
      </c>
      <c r="D22" s="80" t="s">
        <v>7</v>
      </c>
      <c r="E22" s="79" t="s">
        <v>7</v>
      </c>
      <c r="F22" s="80" t="s">
        <v>7</v>
      </c>
      <c r="G22" s="80" t="s">
        <v>7</v>
      </c>
      <c r="H22" s="80" t="s">
        <v>7</v>
      </c>
      <c r="I22" s="80" t="s">
        <v>7</v>
      </c>
      <c r="J22" s="80" t="s">
        <v>7</v>
      </c>
      <c r="K22" s="80" t="s">
        <v>7</v>
      </c>
      <c r="L22" s="81" t="s">
        <v>7</v>
      </c>
      <c r="M22" s="80" t="s">
        <v>7</v>
      </c>
      <c r="N22" s="79" t="s">
        <v>7</v>
      </c>
      <c r="O22" s="79" t="s">
        <v>7</v>
      </c>
      <c r="P22" s="82" t="s">
        <v>7</v>
      </c>
      <c r="Q22" s="82" t="s">
        <v>7</v>
      </c>
      <c r="R22" s="82" t="s">
        <v>7</v>
      </c>
      <c r="S22" s="82" t="s">
        <v>7</v>
      </c>
      <c r="T22" s="82" t="s">
        <v>7</v>
      </c>
      <c r="U22" s="82" t="s">
        <v>7</v>
      </c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138"/>
    </row>
    <row r="23" spans="1:40" s="139" customFormat="1" ht="31.5" x14ac:dyDescent="0.25">
      <c r="A23" s="136" t="s">
        <v>164</v>
      </c>
      <c r="B23" s="137" t="s">
        <v>165</v>
      </c>
      <c r="C23" s="79" t="s">
        <v>157</v>
      </c>
      <c r="D23" s="80" t="s">
        <v>7</v>
      </c>
      <c r="E23" s="79" t="s">
        <v>7</v>
      </c>
      <c r="F23" s="80" t="s">
        <v>7</v>
      </c>
      <c r="G23" s="80" t="s">
        <v>7</v>
      </c>
      <c r="H23" s="80" t="s">
        <v>7</v>
      </c>
      <c r="I23" s="80" t="s">
        <v>7</v>
      </c>
      <c r="J23" s="80" t="s">
        <v>7</v>
      </c>
      <c r="K23" s="80" t="s">
        <v>7</v>
      </c>
      <c r="L23" s="81" t="s">
        <v>7</v>
      </c>
      <c r="M23" s="80" t="s">
        <v>7</v>
      </c>
      <c r="N23" s="79" t="s">
        <v>7</v>
      </c>
      <c r="O23" s="79" t="s">
        <v>7</v>
      </c>
      <c r="P23" s="82" t="s">
        <v>7</v>
      </c>
      <c r="Q23" s="82" t="s">
        <v>7</v>
      </c>
      <c r="R23" s="82" t="s">
        <v>7</v>
      </c>
      <c r="S23" s="82" t="s">
        <v>7</v>
      </c>
      <c r="T23" s="82" t="s">
        <v>7</v>
      </c>
      <c r="U23" s="82" t="s">
        <v>7</v>
      </c>
      <c r="V23" s="85"/>
      <c r="W23" s="85"/>
      <c r="X23" s="90"/>
      <c r="Y23" s="85"/>
      <c r="Z23" s="90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90"/>
      <c r="AL23" s="85"/>
      <c r="AM23" s="85"/>
      <c r="AN23" s="138"/>
    </row>
    <row r="24" spans="1:40" s="139" customFormat="1" ht="31.5" x14ac:dyDescent="0.25">
      <c r="A24" s="136" t="s">
        <v>166</v>
      </c>
      <c r="B24" s="137" t="s">
        <v>167</v>
      </c>
      <c r="C24" s="79" t="s">
        <v>157</v>
      </c>
      <c r="D24" s="80" t="s">
        <v>7</v>
      </c>
      <c r="E24" s="79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1" t="s">
        <v>7</v>
      </c>
      <c r="M24" s="80" t="s">
        <v>7</v>
      </c>
      <c r="N24" s="79" t="s">
        <v>7</v>
      </c>
      <c r="O24" s="79" t="s">
        <v>7</v>
      </c>
      <c r="P24" s="82" t="s">
        <v>7</v>
      </c>
      <c r="Q24" s="82" t="s">
        <v>7</v>
      </c>
      <c r="R24" s="82" t="s">
        <v>7</v>
      </c>
      <c r="S24" s="82" t="s">
        <v>7</v>
      </c>
      <c r="T24" s="82" t="s">
        <v>7</v>
      </c>
      <c r="U24" s="82" t="s">
        <v>7</v>
      </c>
      <c r="V24" s="85"/>
      <c r="W24" s="85"/>
      <c r="X24" s="90"/>
      <c r="Y24" s="85"/>
      <c r="Z24" s="90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90"/>
      <c r="AL24" s="85"/>
      <c r="AM24" s="85"/>
      <c r="AN24" s="138"/>
    </row>
    <row r="25" spans="1:40" s="139" customFormat="1" x14ac:dyDescent="0.25">
      <c r="A25" s="136" t="s">
        <v>168</v>
      </c>
      <c r="B25" s="137" t="s">
        <v>169</v>
      </c>
      <c r="C25" s="79" t="s">
        <v>157</v>
      </c>
      <c r="D25" s="80" t="s">
        <v>7</v>
      </c>
      <c r="E25" s="79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1" t="s">
        <v>7</v>
      </c>
      <c r="M25" s="80" t="s">
        <v>7</v>
      </c>
      <c r="N25" s="79" t="s">
        <v>7</v>
      </c>
      <c r="O25" s="79" t="s">
        <v>7</v>
      </c>
      <c r="P25" s="82" t="s">
        <v>7</v>
      </c>
      <c r="Q25" s="82" t="s">
        <v>7</v>
      </c>
      <c r="R25" s="82" t="s">
        <v>7</v>
      </c>
      <c r="S25" s="82" t="s">
        <v>7</v>
      </c>
      <c r="T25" s="82" t="s">
        <v>7</v>
      </c>
      <c r="U25" s="82" t="s">
        <v>7</v>
      </c>
      <c r="V25" s="85"/>
      <c r="W25" s="85"/>
      <c r="X25" s="90"/>
      <c r="Y25" s="85"/>
      <c r="Z25" s="90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90"/>
      <c r="AL25" s="85"/>
      <c r="AM25" s="85"/>
      <c r="AN25" s="138"/>
    </row>
    <row r="26" spans="1:40" s="139" customFormat="1" x14ac:dyDescent="0.25">
      <c r="A26" s="136" t="s">
        <v>170</v>
      </c>
      <c r="B26" s="137" t="s">
        <v>171</v>
      </c>
      <c r="C26" s="79" t="s">
        <v>157</v>
      </c>
      <c r="D26" s="80" t="s">
        <v>7</v>
      </c>
      <c r="E26" s="79" t="s">
        <v>7</v>
      </c>
      <c r="F26" s="80" t="s">
        <v>7</v>
      </c>
      <c r="G26" s="80" t="s">
        <v>7</v>
      </c>
      <c r="H26" s="80" t="s">
        <v>7</v>
      </c>
      <c r="I26" s="80" t="s">
        <v>7</v>
      </c>
      <c r="J26" s="80" t="s">
        <v>7</v>
      </c>
      <c r="K26" s="80" t="s">
        <v>7</v>
      </c>
      <c r="L26" s="81" t="s">
        <v>7</v>
      </c>
      <c r="M26" s="80" t="s">
        <v>7</v>
      </c>
      <c r="N26" s="79" t="s">
        <v>7</v>
      </c>
      <c r="O26" s="79" t="s">
        <v>7</v>
      </c>
      <c r="P26" s="82" t="s">
        <v>7</v>
      </c>
      <c r="Q26" s="82" t="s">
        <v>7</v>
      </c>
      <c r="R26" s="82" t="s">
        <v>7</v>
      </c>
      <c r="S26" s="82" t="s">
        <v>7</v>
      </c>
      <c r="T26" s="82" t="s">
        <v>7</v>
      </c>
      <c r="U26" s="82" t="s">
        <v>7</v>
      </c>
      <c r="V26" s="85"/>
      <c r="W26" s="85"/>
      <c r="X26" s="90"/>
      <c r="Y26" s="85"/>
      <c r="Z26" s="90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90"/>
      <c r="AL26" s="85"/>
      <c r="AM26" s="85"/>
      <c r="AN26" s="138"/>
    </row>
    <row r="27" spans="1:40" s="139" customFormat="1" x14ac:dyDescent="0.25">
      <c r="A27" s="136" t="s">
        <v>172</v>
      </c>
      <c r="B27" s="137" t="s">
        <v>173</v>
      </c>
      <c r="C27" s="79" t="s">
        <v>157</v>
      </c>
      <c r="D27" s="80" t="s">
        <v>7</v>
      </c>
      <c r="E27" s="79" t="s">
        <v>7</v>
      </c>
      <c r="F27" s="80" t="s">
        <v>7</v>
      </c>
      <c r="G27" s="80" t="s">
        <v>7</v>
      </c>
      <c r="H27" s="80" t="s">
        <v>7</v>
      </c>
      <c r="I27" s="80" t="s">
        <v>7</v>
      </c>
      <c r="J27" s="80" t="s">
        <v>7</v>
      </c>
      <c r="K27" s="80" t="s">
        <v>7</v>
      </c>
      <c r="L27" s="81" t="s">
        <v>7</v>
      </c>
      <c r="M27" s="80" t="s">
        <v>7</v>
      </c>
      <c r="N27" s="79" t="s">
        <v>7</v>
      </c>
      <c r="O27" s="79" t="s">
        <v>7</v>
      </c>
      <c r="P27" s="82" t="s">
        <v>7</v>
      </c>
      <c r="Q27" s="82" t="s">
        <v>7</v>
      </c>
      <c r="R27" s="82" t="s">
        <v>7</v>
      </c>
      <c r="S27" s="82" t="s">
        <v>7</v>
      </c>
      <c r="T27" s="82" t="s">
        <v>7</v>
      </c>
      <c r="U27" s="82" t="s">
        <v>7</v>
      </c>
      <c r="V27" s="85"/>
      <c r="W27" s="85"/>
      <c r="X27" s="90"/>
      <c r="Y27" s="85"/>
      <c r="Z27" s="90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90"/>
      <c r="AL27" s="85"/>
      <c r="AM27" s="85"/>
      <c r="AN27" s="138"/>
    </row>
    <row r="28" spans="1:40" s="139" customFormat="1" ht="47.25" x14ac:dyDescent="0.25">
      <c r="A28" s="136" t="s">
        <v>174</v>
      </c>
      <c r="B28" s="137" t="s">
        <v>175</v>
      </c>
      <c r="C28" s="79" t="s">
        <v>157</v>
      </c>
      <c r="D28" s="80" t="s">
        <v>7</v>
      </c>
      <c r="E28" s="79" t="s">
        <v>7</v>
      </c>
      <c r="F28" s="80" t="s">
        <v>7</v>
      </c>
      <c r="G28" s="80" t="s">
        <v>7</v>
      </c>
      <c r="H28" s="80" t="s">
        <v>7</v>
      </c>
      <c r="I28" s="80" t="s">
        <v>7</v>
      </c>
      <c r="J28" s="80" t="s">
        <v>7</v>
      </c>
      <c r="K28" s="80" t="s">
        <v>7</v>
      </c>
      <c r="L28" s="81" t="s">
        <v>7</v>
      </c>
      <c r="M28" s="80" t="s">
        <v>7</v>
      </c>
      <c r="N28" s="79" t="s">
        <v>7</v>
      </c>
      <c r="O28" s="79" t="s">
        <v>7</v>
      </c>
      <c r="P28" s="82" t="s">
        <v>7</v>
      </c>
      <c r="Q28" s="82" t="s">
        <v>7</v>
      </c>
      <c r="R28" s="82" t="s">
        <v>7</v>
      </c>
      <c r="S28" s="82" t="s">
        <v>7</v>
      </c>
      <c r="T28" s="82" t="s">
        <v>7</v>
      </c>
      <c r="U28" s="82" t="s">
        <v>7</v>
      </c>
      <c r="V28" s="85"/>
      <c r="W28" s="85"/>
      <c r="X28" s="90"/>
      <c r="Y28" s="85"/>
      <c r="Z28" s="90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90"/>
      <c r="AL28" s="85"/>
      <c r="AM28" s="85"/>
      <c r="AN28" s="138"/>
    </row>
    <row r="29" spans="1:40" s="139" customFormat="1" ht="63" x14ac:dyDescent="0.25">
      <c r="A29" s="136" t="s">
        <v>176</v>
      </c>
      <c r="B29" s="137" t="s">
        <v>177</v>
      </c>
      <c r="C29" s="79" t="s">
        <v>157</v>
      </c>
      <c r="D29" s="80" t="s">
        <v>7</v>
      </c>
      <c r="E29" s="79" t="s">
        <v>7</v>
      </c>
      <c r="F29" s="80" t="s">
        <v>7</v>
      </c>
      <c r="G29" s="80" t="s">
        <v>7</v>
      </c>
      <c r="H29" s="80" t="s">
        <v>7</v>
      </c>
      <c r="I29" s="80" t="s">
        <v>7</v>
      </c>
      <c r="J29" s="80" t="s">
        <v>7</v>
      </c>
      <c r="K29" s="80" t="s">
        <v>7</v>
      </c>
      <c r="L29" s="81" t="s">
        <v>7</v>
      </c>
      <c r="M29" s="80" t="s">
        <v>7</v>
      </c>
      <c r="N29" s="79" t="s">
        <v>7</v>
      </c>
      <c r="O29" s="79" t="s">
        <v>7</v>
      </c>
      <c r="P29" s="82" t="s">
        <v>7</v>
      </c>
      <c r="Q29" s="82" t="s">
        <v>7</v>
      </c>
      <c r="R29" s="82" t="s">
        <v>7</v>
      </c>
      <c r="S29" s="82" t="s">
        <v>7</v>
      </c>
      <c r="T29" s="82" t="s">
        <v>7</v>
      </c>
      <c r="U29" s="82" t="s">
        <v>7</v>
      </c>
      <c r="V29" s="85"/>
      <c r="W29" s="85"/>
      <c r="X29" s="90"/>
      <c r="Y29" s="85"/>
      <c r="Z29" s="90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90"/>
      <c r="AL29" s="85"/>
      <c r="AM29" s="85"/>
      <c r="AN29" s="138"/>
    </row>
    <row r="30" spans="1:40" s="139" customFormat="1" ht="63" x14ac:dyDescent="0.25">
      <c r="A30" s="136" t="s">
        <v>178</v>
      </c>
      <c r="B30" s="137" t="s">
        <v>179</v>
      </c>
      <c r="C30" s="79" t="s">
        <v>157</v>
      </c>
      <c r="D30" s="80" t="s">
        <v>7</v>
      </c>
      <c r="E30" s="79" t="s">
        <v>7</v>
      </c>
      <c r="F30" s="80" t="s">
        <v>7</v>
      </c>
      <c r="G30" s="80" t="s">
        <v>7</v>
      </c>
      <c r="H30" s="80" t="s">
        <v>7</v>
      </c>
      <c r="I30" s="80" t="s">
        <v>7</v>
      </c>
      <c r="J30" s="80" t="s">
        <v>7</v>
      </c>
      <c r="K30" s="80" t="s">
        <v>7</v>
      </c>
      <c r="L30" s="81" t="s">
        <v>7</v>
      </c>
      <c r="M30" s="80" t="s">
        <v>7</v>
      </c>
      <c r="N30" s="79" t="s">
        <v>7</v>
      </c>
      <c r="O30" s="79" t="s">
        <v>7</v>
      </c>
      <c r="P30" s="82" t="s">
        <v>7</v>
      </c>
      <c r="Q30" s="82" t="s">
        <v>7</v>
      </c>
      <c r="R30" s="82" t="s">
        <v>7</v>
      </c>
      <c r="S30" s="82" t="s">
        <v>7</v>
      </c>
      <c r="T30" s="82" t="s">
        <v>7</v>
      </c>
      <c r="U30" s="82" t="s">
        <v>7</v>
      </c>
      <c r="V30" s="85"/>
      <c r="W30" s="85"/>
      <c r="X30" s="90"/>
      <c r="Y30" s="85"/>
      <c r="Z30" s="90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90"/>
      <c r="AL30" s="85"/>
      <c r="AM30" s="85"/>
      <c r="AN30" s="138"/>
    </row>
    <row r="31" spans="1:40" s="139" customFormat="1" ht="47.25" x14ac:dyDescent="0.25">
      <c r="A31" s="136" t="s">
        <v>180</v>
      </c>
      <c r="B31" s="137" t="s">
        <v>181</v>
      </c>
      <c r="C31" s="150" t="s">
        <v>157</v>
      </c>
      <c r="D31" s="80" t="s">
        <v>7</v>
      </c>
      <c r="E31" s="79" t="s">
        <v>7</v>
      </c>
      <c r="F31" s="80" t="s">
        <v>7</v>
      </c>
      <c r="G31" s="80" t="s">
        <v>7</v>
      </c>
      <c r="H31" s="80" t="s">
        <v>7</v>
      </c>
      <c r="I31" s="80" t="s">
        <v>7</v>
      </c>
      <c r="J31" s="80" t="s">
        <v>7</v>
      </c>
      <c r="K31" s="80" t="s">
        <v>7</v>
      </c>
      <c r="L31" s="81" t="s">
        <v>7</v>
      </c>
      <c r="M31" s="80" t="s">
        <v>7</v>
      </c>
      <c r="N31" s="79" t="s">
        <v>7</v>
      </c>
      <c r="O31" s="79" t="s">
        <v>7</v>
      </c>
      <c r="P31" s="82" t="s">
        <v>7</v>
      </c>
      <c r="Q31" s="82" t="s">
        <v>7</v>
      </c>
      <c r="R31" s="82" t="s">
        <v>7</v>
      </c>
      <c r="S31" s="82" t="s">
        <v>7</v>
      </c>
      <c r="T31" s="82" t="s">
        <v>7</v>
      </c>
      <c r="U31" s="82" t="s">
        <v>7</v>
      </c>
      <c r="V31" s="85"/>
      <c r="W31" s="85"/>
      <c r="X31" s="90"/>
      <c r="Y31" s="85"/>
      <c r="Z31" s="90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90"/>
      <c r="AL31" s="85"/>
      <c r="AM31" s="85"/>
      <c r="AN31" s="138"/>
    </row>
    <row r="32" spans="1:40" s="139" customFormat="1" ht="31.5" x14ac:dyDescent="0.25">
      <c r="A32" s="136" t="s">
        <v>182</v>
      </c>
      <c r="B32" s="137" t="s">
        <v>183</v>
      </c>
      <c r="C32" s="79" t="s">
        <v>157</v>
      </c>
      <c r="D32" s="80" t="s">
        <v>7</v>
      </c>
      <c r="E32" s="79" t="s">
        <v>7</v>
      </c>
      <c r="F32" s="80" t="s">
        <v>7</v>
      </c>
      <c r="G32" s="80" t="s">
        <v>7</v>
      </c>
      <c r="H32" s="80" t="s">
        <v>7</v>
      </c>
      <c r="I32" s="80" t="s">
        <v>7</v>
      </c>
      <c r="J32" s="80" t="s">
        <v>7</v>
      </c>
      <c r="K32" s="80" t="s">
        <v>7</v>
      </c>
      <c r="L32" s="81" t="s">
        <v>7</v>
      </c>
      <c r="M32" s="80" t="s">
        <v>7</v>
      </c>
      <c r="N32" s="79" t="s">
        <v>7</v>
      </c>
      <c r="O32" s="79" t="s">
        <v>7</v>
      </c>
      <c r="P32" s="82" t="s">
        <v>7</v>
      </c>
      <c r="Q32" s="82" t="s">
        <v>7</v>
      </c>
      <c r="R32" s="82" t="s">
        <v>7</v>
      </c>
      <c r="S32" s="82" t="s">
        <v>7</v>
      </c>
      <c r="T32" s="82" t="s">
        <v>7</v>
      </c>
      <c r="U32" s="82" t="s">
        <v>7</v>
      </c>
      <c r="V32" s="85"/>
      <c r="W32" s="85"/>
      <c r="X32" s="85"/>
      <c r="Y32" s="85"/>
      <c r="Z32" s="90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138"/>
    </row>
    <row r="33" spans="1:40" s="139" customFormat="1" ht="63" x14ac:dyDescent="0.25">
      <c r="A33" s="136" t="s">
        <v>184</v>
      </c>
      <c r="B33" s="137" t="s">
        <v>185</v>
      </c>
      <c r="C33" s="79" t="s">
        <v>157</v>
      </c>
      <c r="D33" s="80" t="s">
        <v>7</v>
      </c>
      <c r="E33" s="79" t="s">
        <v>7</v>
      </c>
      <c r="F33" s="80" t="s">
        <v>7</v>
      </c>
      <c r="G33" s="80" t="s">
        <v>7</v>
      </c>
      <c r="H33" s="80" t="s">
        <v>7</v>
      </c>
      <c r="I33" s="80" t="s">
        <v>7</v>
      </c>
      <c r="J33" s="80" t="s">
        <v>7</v>
      </c>
      <c r="K33" s="80" t="s">
        <v>7</v>
      </c>
      <c r="L33" s="81" t="s">
        <v>7</v>
      </c>
      <c r="M33" s="80" t="s">
        <v>7</v>
      </c>
      <c r="N33" s="79" t="s">
        <v>7</v>
      </c>
      <c r="O33" s="79" t="s">
        <v>7</v>
      </c>
      <c r="P33" s="82" t="s">
        <v>7</v>
      </c>
      <c r="Q33" s="82" t="s">
        <v>7</v>
      </c>
      <c r="R33" s="82" t="s">
        <v>7</v>
      </c>
      <c r="S33" s="82" t="s">
        <v>7</v>
      </c>
      <c r="T33" s="82" t="s">
        <v>7</v>
      </c>
      <c r="U33" s="82" t="s">
        <v>7</v>
      </c>
      <c r="V33" s="85"/>
      <c r="W33" s="85"/>
      <c r="X33" s="85"/>
      <c r="Y33" s="85"/>
      <c r="Z33" s="90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138"/>
    </row>
    <row r="34" spans="1:40" s="139" customFormat="1" ht="31.5" x14ac:dyDescent="0.25">
      <c r="A34" s="136" t="s">
        <v>186</v>
      </c>
      <c r="B34" s="137" t="s">
        <v>187</v>
      </c>
      <c r="C34" s="79" t="s">
        <v>157</v>
      </c>
      <c r="D34" s="80" t="s">
        <v>7</v>
      </c>
      <c r="E34" s="79" t="s">
        <v>7</v>
      </c>
      <c r="F34" s="80" t="s">
        <v>7</v>
      </c>
      <c r="G34" s="80" t="s">
        <v>7</v>
      </c>
      <c r="H34" s="80" t="s">
        <v>7</v>
      </c>
      <c r="I34" s="80" t="s">
        <v>7</v>
      </c>
      <c r="J34" s="80" t="s">
        <v>7</v>
      </c>
      <c r="K34" s="80" t="s">
        <v>7</v>
      </c>
      <c r="L34" s="81" t="s">
        <v>7</v>
      </c>
      <c r="M34" s="80" t="s">
        <v>7</v>
      </c>
      <c r="N34" s="79" t="s">
        <v>7</v>
      </c>
      <c r="O34" s="79" t="s">
        <v>7</v>
      </c>
      <c r="P34" s="82" t="s">
        <v>7</v>
      </c>
      <c r="Q34" s="82" t="s">
        <v>7</v>
      </c>
      <c r="R34" s="82" t="s">
        <v>7</v>
      </c>
      <c r="S34" s="82" t="s">
        <v>7</v>
      </c>
      <c r="T34" s="82" t="s">
        <v>7</v>
      </c>
      <c r="U34" s="82" t="s">
        <v>7</v>
      </c>
      <c r="V34" s="85"/>
      <c r="W34" s="85"/>
      <c r="X34" s="85"/>
      <c r="Y34" s="85"/>
      <c r="Z34" s="90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138"/>
    </row>
    <row r="35" spans="1:40" s="139" customFormat="1" ht="47.25" x14ac:dyDescent="0.25">
      <c r="A35" s="136" t="s">
        <v>188</v>
      </c>
      <c r="B35" s="137" t="s">
        <v>189</v>
      </c>
      <c r="C35" s="79" t="s">
        <v>157</v>
      </c>
      <c r="D35" s="80" t="s">
        <v>7</v>
      </c>
      <c r="E35" s="79" t="s">
        <v>7</v>
      </c>
      <c r="F35" s="82" t="s">
        <v>7</v>
      </c>
      <c r="G35" s="82" t="s">
        <v>7</v>
      </c>
      <c r="H35" s="82" t="s">
        <v>7</v>
      </c>
      <c r="I35" s="82" t="s">
        <v>7</v>
      </c>
      <c r="J35" s="82" t="s">
        <v>7</v>
      </c>
      <c r="K35" s="80" t="s">
        <v>7</v>
      </c>
      <c r="L35" s="79" t="s">
        <v>7</v>
      </c>
      <c r="M35" s="82" t="s">
        <v>7</v>
      </c>
      <c r="N35" s="79" t="s">
        <v>7</v>
      </c>
      <c r="O35" s="79" t="s">
        <v>7</v>
      </c>
      <c r="P35" s="82" t="s">
        <v>7</v>
      </c>
      <c r="Q35" s="82" t="s">
        <v>7</v>
      </c>
      <c r="R35" s="82" t="s">
        <v>7</v>
      </c>
      <c r="S35" s="82" t="s">
        <v>7</v>
      </c>
      <c r="T35" s="82" t="s">
        <v>7</v>
      </c>
      <c r="U35" s="82" t="s">
        <v>7</v>
      </c>
      <c r="V35" s="85"/>
      <c r="W35" s="85"/>
      <c r="X35" s="85"/>
      <c r="Y35" s="85"/>
      <c r="Z35" s="90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138"/>
    </row>
    <row r="36" spans="1:40" s="139" customFormat="1" ht="31.5" x14ac:dyDescent="0.25">
      <c r="A36" s="136" t="s">
        <v>190</v>
      </c>
      <c r="B36" s="137" t="s">
        <v>191</v>
      </c>
      <c r="C36" s="79" t="s">
        <v>157</v>
      </c>
      <c r="D36" s="80" t="s">
        <v>7</v>
      </c>
      <c r="E36" s="79" t="s">
        <v>7</v>
      </c>
      <c r="F36" s="80" t="s">
        <v>7</v>
      </c>
      <c r="G36" s="80" t="s">
        <v>7</v>
      </c>
      <c r="H36" s="80" t="s">
        <v>7</v>
      </c>
      <c r="I36" s="80" t="s">
        <v>7</v>
      </c>
      <c r="J36" s="80" t="s">
        <v>7</v>
      </c>
      <c r="K36" s="80" t="s">
        <v>7</v>
      </c>
      <c r="L36" s="81" t="s">
        <v>7</v>
      </c>
      <c r="M36" s="80" t="s">
        <v>7</v>
      </c>
      <c r="N36" s="79" t="s">
        <v>7</v>
      </c>
      <c r="O36" s="79" t="s">
        <v>7</v>
      </c>
      <c r="P36" s="82" t="s">
        <v>7</v>
      </c>
      <c r="Q36" s="82" t="s">
        <v>7</v>
      </c>
      <c r="R36" s="82" t="s">
        <v>7</v>
      </c>
      <c r="S36" s="82" t="s">
        <v>7</v>
      </c>
      <c r="T36" s="82" t="s">
        <v>7</v>
      </c>
      <c r="U36" s="82" t="s">
        <v>7</v>
      </c>
      <c r="V36" s="85"/>
      <c r="W36" s="85"/>
      <c r="X36" s="85"/>
      <c r="Y36" s="85"/>
      <c r="Z36" s="90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138"/>
    </row>
    <row r="37" spans="1:40" s="139" customFormat="1" ht="94.5" x14ac:dyDescent="0.25">
      <c r="A37" s="136" t="s">
        <v>190</v>
      </c>
      <c r="B37" s="137" t="s">
        <v>192</v>
      </c>
      <c r="C37" s="79" t="s">
        <v>157</v>
      </c>
      <c r="D37" s="80" t="s">
        <v>7</v>
      </c>
      <c r="E37" s="79" t="s">
        <v>7</v>
      </c>
      <c r="F37" s="80" t="s">
        <v>7</v>
      </c>
      <c r="G37" s="80" t="s">
        <v>7</v>
      </c>
      <c r="H37" s="80" t="s">
        <v>7</v>
      </c>
      <c r="I37" s="80" t="s">
        <v>7</v>
      </c>
      <c r="J37" s="80" t="s">
        <v>7</v>
      </c>
      <c r="K37" s="80" t="s">
        <v>7</v>
      </c>
      <c r="L37" s="81" t="s">
        <v>7</v>
      </c>
      <c r="M37" s="80" t="s">
        <v>7</v>
      </c>
      <c r="N37" s="79" t="s">
        <v>7</v>
      </c>
      <c r="O37" s="79" t="s">
        <v>7</v>
      </c>
      <c r="P37" s="82" t="s">
        <v>7</v>
      </c>
      <c r="Q37" s="82" t="s">
        <v>7</v>
      </c>
      <c r="R37" s="82" t="s">
        <v>7</v>
      </c>
      <c r="S37" s="82" t="s">
        <v>7</v>
      </c>
      <c r="T37" s="82" t="s">
        <v>7</v>
      </c>
      <c r="U37" s="82" t="s">
        <v>7</v>
      </c>
      <c r="V37" s="85"/>
      <c r="W37" s="85"/>
      <c r="X37" s="85"/>
      <c r="Y37" s="85"/>
      <c r="Z37" s="90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138"/>
    </row>
    <row r="38" spans="1:40" s="139" customFormat="1" ht="78.75" x14ac:dyDescent="0.25">
      <c r="A38" s="136" t="s">
        <v>190</v>
      </c>
      <c r="B38" s="137" t="s">
        <v>193</v>
      </c>
      <c r="C38" s="79" t="s">
        <v>157</v>
      </c>
      <c r="D38" s="80" t="s">
        <v>7</v>
      </c>
      <c r="E38" s="79" t="s">
        <v>7</v>
      </c>
      <c r="F38" s="80" t="s">
        <v>7</v>
      </c>
      <c r="G38" s="80" t="s">
        <v>7</v>
      </c>
      <c r="H38" s="80" t="s">
        <v>7</v>
      </c>
      <c r="I38" s="80" t="s">
        <v>7</v>
      </c>
      <c r="J38" s="80" t="s">
        <v>7</v>
      </c>
      <c r="K38" s="80" t="s">
        <v>7</v>
      </c>
      <c r="L38" s="81" t="s">
        <v>7</v>
      </c>
      <c r="M38" s="80" t="s">
        <v>7</v>
      </c>
      <c r="N38" s="79" t="s">
        <v>7</v>
      </c>
      <c r="O38" s="79" t="s">
        <v>7</v>
      </c>
      <c r="P38" s="82" t="s">
        <v>7</v>
      </c>
      <c r="Q38" s="82" t="s">
        <v>7</v>
      </c>
      <c r="R38" s="82" t="s">
        <v>7</v>
      </c>
      <c r="S38" s="82" t="s">
        <v>7</v>
      </c>
      <c r="T38" s="82" t="s">
        <v>7</v>
      </c>
      <c r="U38" s="82" t="s">
        <v>7</v>
      </c>
      <c r="V38" s="85"/>
      <c r="W38" s="85"/>
      <c r="X38" s="85"/>
      <c r="Y38" s="85"/>
      <c r="Z38" s="90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138"/>
    </row>
    <row r="39" spans="1:40" s="139" customFormat="1" ht="94.5" x14ac:dyDescent="0.25">
      <c r="A39" s="136" t="s">
        <v>190</v>
      </c>
      <c r="B39" s="137" t="s">
        <v>194</v>
      </c>
      <c r="C39" s="79" t="s">
        <v>157</v>
      </c>
      <c r="D39" s="80" t="s">
        <v>7</v>
      </c>
      <c r="E39" s="79" t="s">
        <v>7</v>
      </c>
      <c r="F39" s="80" t="s">
        <v>7</v>
      </c>
      <c r="G39" s="80" t="s">
        <v>7</v>
      </c>
      <c r="H39" s="80" t="s">
        <v>7</v>
      </c>
      <c r="I39" s="80" t="s">
        <v>7</v>
      </c>
      <c r="J39" s="80" t="s">
        <v>7</v>
      </c>
      <c r="K39" s="80" t="s">
        <v>7</v>
      </c>
      <c r="L39" s="81" t="s">
        <v>7</v>
      </c>
      <c r="M39" s="80" t="s">
        <v>7</v>
      </c>
      <c r="N39" s="79" t="s">
        <v>7</v>
      </c>
      <c r="O39" s="79" t="s">
        <v>7</v>
      </c>
      <c r="P39" s="82" t="s">
        <v>7</v>
      </c>
      <c r="Q39" s="82" t="s">
        <v>7</v>
      </c>
      <c r="R39" s="82" t="s">
        <v>7</v>
      </c>
      <c r="S39" s="82" t="s">
        <v>7</v>
      </c>
      <c r="T39" s="82" t="s">
        <v>7</v>
      </c>
      <c r="U39" s="82" t="s">
        <v>7</v>
      </c>
      <c r="V39" s="85"/>
      <c r="W39" s="85"/>
      <c r="X39" s="85"/>
      <c r="Y39" s="85"/>
      <c r="Z39" s="90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138"/>
    </row>
    <row r="40" spans="1:40" s="139" customFormat="1" ht="31.5" x14ac:dyDescent="0.25">
      <c r="A40" s="136" t="s">
        <v>195</v>
      </c>
      <c r="B40" s="137" t="s">
        <v>191</v>
      </c>
      <c r="C40" s="79" t="s">
        <v>157</v>
      </c>
      <c r="D40" s="80" t="s">
        <v>7</v>
      </c>
      <c r="E40" s="79" t="s">
        <v>7</v>
      </c>
      <c r="F40" s="80" t="s">
        <v>7</v>
      </c>
      <c r="G40" s="80" t="s">
        <v>7</v>
      </c>
      <c r="H40" s="80" t="s">
        <v>7</v>
      </c>
      <c r="I40" s="80" t="s">
        <v>7</v>
      </c>
      <c r="J40" s="80" t="s">
        <v>7</v>
      </c>
      <c r="K40" s="80" t="s">
        <v>7</v>
      </c>
      <c r="L40" s="81" t="s">
        <v>7</v>
      </c>
      <c r="M40" s="80" t="s">
        <v>7</v>
      </c>
      <c r="N40" s="79" t="s">
        <v>7</v>
      </c>
      <c r="O40" s="79" t="s">
        <v>7</v>
      </c>
      <c r="P40" s="82" t="s">
        <v>7</v>
      </c>
      <c r="Q40" s="82" t="s">
        <v>7</v>
      </c>
      <c r="R40" s="82" t="s">
        <v>7</v>
      </c>
      <c r="S40" s="82" t="s">
        <v>7</v>
      </c>
      <c r="T40" s="82" t="s">
        <v>7</v>
      </c>
      <c r="U40" s="82" t="s">
        <v>7</v>
      </c>
      <c r="V40" s="85"/>
      <c r="W40" s="85"/>
      <c r="X40" s="85"/>
      <c r="Y40" s="85"/>
      <c r="Z40" s="90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138"/>
    </row>
    <row r="41" spans="1:40" s="139" customFormat="1" ht="94.5" x14ac:dyDescent="0.25">
      <c r="A41" s="136" t="s">
        <v>195</v>
      </c>
      <c r="B41" s="137" t="s">
        <v>192</v>
      </c>
      <c r="C41" s="79" t="s">
        <v>157</v>
      </c>
      <c r="D41" s="80" t="s">
        <v>7</v>
      </c>
      <c r="E41" s="79" t="s">
        <v>7</v>
      </c>
      <c r="F41" s="80" t="s">
        <v>7</v>
      </c>
      <c r="G41" s="80" t="s">
        <v>7</v>
      </c>
      <c r="H41" s="80" t="s">
        <v>7</v>
      </c>
      <c r="I41" s="80" t="s">
        <v>7</v>
      </c>
      <c r="J41" s="80" t="s">
        <v>7</v>
      </c>
      <c r="K41" s="80" t="s">
        <v>7</v>
      </c>
      <c r="L41" s="81" t="s">
        <v>7</v>
      </c>
      <c r="M41" s="80" t="s">
        <v>7</v>
      </c>
      <c r="N41" s="79" t="s">
        <v>7</v>
      </c>
      <c r="O41" s="79" t="s">
        <v>7</v>
      </c>
      <c r="P41" s="82" t="s">
        <v>7</v>
      </c>
      <c r="Q41" s="82" t="s">
        <v>7</v>
      </c>
      <c r="R41" s="82" t="s">
        <v>7</v>
      </c>
      <c r="S41" s="82" t="s">
        <v>7</v>
      </c>
      <c r="T41" s="82" t="s">
        <v>7</v>
      </c>
      <c r="U41" s="82" t="s">
        <v>7</v>
      </c>
      <c r="V41" s="85"/>
      <c r="W41" s="85"/>
      <c r="X41" s="85"/>
      <c r="Y41" s="85"/>
      <c r="Z41" s="90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138"/>
    </row>
    <row r="42" spans="1:40" s="139" customFormat="1" ht="78.75" x14ac:dyDescent="0.25">
      <c r="A42" s="136" t="s">
        <v>195</v>
      </c>
      <c r="B42" s="137" t="s">
        <v>193</v>
      </c>
      <c r="C42" s="79" t="s">
        <v>157</v>
      </c>
      <c r="D42" s="80" t="s">
        <v>7</v>
      </c>
      <c r="E42" s="79" t="s">
        <v>7</v>
      </c>
      <c r="F42" s="80" t="s">
        <v>7</v>
      </c>
      <c r="G42" s="80" t="s">
        <v>7</v>
      </c>
      <c r="H42" s="80" t="s">
        <v>7</v>
      </c>
      <c r="I42" s="80" t="s">
        <v>7</v>
      </c>
      <c r="J42" s="80" t="s">
        <v>7</v>
      </c>
      <c r="K42" s="80" t="s">
        <v>7</v>
      </c>
      <c r="L42" s="81" t="s">
        <v>7</v>
      </c>
      <c r="M42" s="80" t="s">
        <v>7</v>
      </c>
      <c r="N42" s="79" t="s">
        <v>7</v>
      </c>
      <c r="O42" s="79" t="s">
        <v>7</v>
      </c>
      <c r="P42" s="82" t="s">
        <v>7</v>
      </c>
      <c r="Q42" s="82" t="s">
        <v>7</v>
      </c>
      <c r="R42" s="82" t="s">
        <v>7</v>
      </c>
      <c r="S42" s="82" t="s">
        <v>7</v>
      </c>
      <c r="T42" s="82" t="s">
        <v>7</v>
      </c>
      <c r="U42" s="82" t="s">
        <v>7</v>
      </c>
      <c r="V42" s="85"/>
      <c r="W42" s="85"/>
      <c r="X42" s="85"/>
      <c r="Y42" s="85"/>
      <c r="Z42" s="90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138"/>
    </row>
    <row r="43" spans="1:40" s="139" customFormat="1" ht="94.5" x14ac:dyDescent="0.25">
      <c r="A43" s="136" t="s">
        <v>195</v>
      </c>
      <c r="B43" s="137" t="s">
        <v>196</v>
      </c>
      <c r="C43" s="79" t="s">
        <v>157</v>
      </c>
      <c r="D43" s="80" t="s">
        <v>7</v>
      </c>
      <c r="E43" s="79" t="s">
        <v>7</v>
      </c>
      <c r="F43" s="80" t="s">
        <v>7</v>
      </c>
      <c r="G43" s="80" t="s">
        <v>7</v>
      </c>
      <c r="H43" s="80" t="s">
        <v>7</v>
      </c>
      <c r="I43" s="80" t="s">
        <v>7</v>
      </c>
      <c r="J43" s="80" t="s">
        <v>7</v>
      </c>
      <c r="K43" s="80" t="s">
        <v>7</v>
      </c>
      <c r="L43" s="81" t="s">
        <v>7</v>
      </c>
      <c r="M43" s="80" t="s">
        <v>7</v>
      </c>
      <c r="N43" s="79" t="s">
        <v>7</v>
      </c>
      <c r="O43" s="79" t="s">
        <v>7</v>
      </c>
      <c r="P43" s="82" t="s">
        <v>7</v>
      </c>
      <c r="Q43" s="82" t="s">
        <v>7</v>
      </c>
      <c r="R43" s="82" t="s">
        <v>7</v>
      </c>
      <c r="S43" s="82" t="s">
        <v>7</v>
      </c>
      <c r="T43" s="82" t="s">
        <v>7</v>
      </c>
      <c r="U43" s="82" t="s">
        <v>7</v>
      </c>
      <c r="V43" s="85"/>
      <c r="W43" s="85"/>
      <c r="X43" s="85"/>
      <c r="Y43" s="85"/>
      <c r="Z43" s="90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138"/>
    </row>
    <row r="44" spans="1:40" s="139" customFormat="1" ht="78.75" x14ac:dyDescent="0.25">
      <c r="A44" s="136" t="s">
        <v>197</v>
      </c>
      <c r="B44" s="137" t="s">
        <v>198</v>
      </c>
      <c r="C44" s="79" t="s">
        <v>157</v>
      </c>
      <c r="D44" s="82" t="s">
        <v>7</v>
      </c>
      <c r="E44" s="79" t="s">
        <v>7</v>
      </c>
      <c r="F44" s="82" t="s">
        <v>7</v>
      </c>
      <c r="G44" s="82" t="s">
        <v>7</v>
      </c>
      <c r="H44" s="82" t="s">
        <v>7</v>
      </c>
      <c r="I44" s="82" t="s">
        <v>7</v>
      </c>
      <c r="J44" s="80" t="s">
        <v>7</v>
      </c>
      <c r="K44" s="80" t="s">
        <v>7</v>
      </c>
      <c r="L44" s="81" t="s">
        <v>7</v>
      </c>
      <c r="M44" s="82" t="s">
        <v>7</v>
      </c>
      <c r="N44" s="79" t="s">
        <v>7</v>
      </c>
      <c r="O44" s="79" t="s">
        <v>7</v>
      </c>
      <c r="P44" s="82" t="s">
        <v>7</v>
      </c>
      <c r="Q44" s="82" t="s">
        <v>7</v>
      </c>
      <c r="R44" s="82" t="s">
        <v>7</v>
      </c>
      <c r="S44" s="82" t="s">
        <v>7</v>
      </c>
      <c r="T44" s="82" t="s">
        <v>7</v>
      </c>
      <c r="U44" s="82" t="s">
        <v>7</v>
      </c>
      <c r="V44" s="85"/>
      <c r="W44" s="85"/>
      <c r="X44" s="85"/>
      <c r="Y44" s="85"/>
      <c r="Z44" s="90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138"/>
    </row>
    <row r="45" spans="1:40" s="139" customFormat="1" ht="63" x14ac:dyDescent="0.25">
      <c r="A45" s="136" t="s">
        <v>199</v>
      </c>
      <c r="B45" s="137" t="s">
        <v>200</v>
      </c>
      <c r="C45" s="79" t="s">
        <v>157</v>
      </c>
      <c r="D45" s="80" t="s">
        <v>7</v>
      </c>
      <c r="E45" s="79" t="s">
        <v>7</v>
      </c>
      <c r="F45" s="80" t="s">
        <v>7</v>
      </c>
      <c r="G45" s="80" t="s">
        <v>7</v>
      </c>
      <c r="H45" s="80" t="s">
        <v>7</v>
      </c>
      <c r="I45" s="80" t="s">
        <v>7</v>
      </c>
      <c r="J45" s="80" t="s">
        <v>7</v>
      </c>
      <c r="K45" s="80" t="s">
        <v>7</v>
      </c>
      <c r="L45" s="81" t="s">
        <v>7</v>
      </c>
      <c r="M45" s="80" t="s">
        <v>7</v>
      </c>
      <c r="N45" s="79" t="s">
        <v>7</v>
      </c>
      <c r="O45" s="79" t="s">
        <v>7</v>
      </c>
      <c r="P45" s="82" t="s">
        <v>7</v>
      </c>
      <c r="Q45" s="82" t="s">
        <v>7</v>
      </c>
      <c r="R45" s="82" t="s">
        <v>7</v>
      </c>
      <c r="S45" s="82" t="s">
        <v>7</v>
      </c>
      <c r="T45" s="82" t="s">
        <v>7</v>
      </c>
      <c r="U45" s="82" t="s">
        <v>7</v>
      </c>
      <c r="V45" s="85"/>
      <c r="W45" s="85"/>
      <c r="X45" s="85"/>
      <c r="Y45" s="85"/>
      <c r="Z45" s="90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138"/>
    </row>
    <row r="46" spans="1:40" s="139" customFormat="1" ht="63" x14ac:dyDescent="0.25">
      <c r="A46" s="136" t="s">
        <v>201</v>
      </c>
      <c r="B46" s="137" t="s">
        <v>202</v>
      </c>
      <c r="C46" s="79" t="s">
        <v>157</v>
      </c>
      <c r="D46" s="80" t="s">
        <v>7</v>
      </c>
      <c r="E46" s="79" t="s">
        <v>7</v>
      </c>
      <c r="F46" s="80" t="s">
        <v>7</v>
      </c>
      <c r="G46" s="80" t="s">
        <v>7</v>
      </c>
      <c r="H46" s="80" t="s">
        <v>7</v>
      </c>
      <c r="I46" s="80" t="s">
        <v>7</v>
      </c>
      <c r="J46" s="80" t="s">
        <v>7</v>
      </c>
      <c r="K46" s="80" t="s">
        <v>7</v>
      </c>
      <c r="L46" s="81" t="s">
        <v>7</v>
      </c>
      <c r="M46" s="80" t="s">
        <v>7</v>
      </c>
      <c r="N46" s="79" t="s">
        <v>7</v>
      </c>
      <c r="O46" s="79" t="s">
        <v>7</v>
      </c>
      <c r="P46" s="82" t="s">
        <v>7</v>
      </c>
      <c r="Q46" s="82" t="s">
        <v>7</v>
      </c>
      <c r="R46" s="82" t="s">
        <v>7</v>
      </c>
      <c r="S46" s="82" t="s">
        <v>7</v>
      </c>
      <c r="T46" s="82" t="s">
        <v>7</v>
      </c>
      <c r="U46" s="82" t="s">
        <v>7</v>
      </c>
      <c r="V46" s="85"/>
      <c r="W46" s="85"/>
      <c r="X46" s="85"/>
      <c r="Y46" s="85"/>
      <c r="Z46" s="90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138"/>
    </row>
    <row r="47" spans="1:40" s="139" customFormat="1" ht="31.5" x14ac:dyDescent="0.25">
      <c r="A47" s="136" t="s">
        <v>203</v>
      </c>
      <c r="B47" s="137" t="s">
        <v>204</v>
      </c>
      <c r="C47" s="79" t="s">
        <v>157</v>
      </c>
      <c r="D47" s="79" t="s">
        <v>7</v>
      </c>
      <c r="E47" s="79" t="s">
        <v>7</v>
      </c>
      <c r="F47" s="79" t="s">
        <v>7</v>
      </c>
      <c r="G47" s="79" t="s">
        <v>7</v>
      </c>
      <c r="H47" s="79" t="s">
        <v>7</v>
      </c>
      <c r="I47" s="79" t="s">
        <v>7</v>
      </c>
      <c r="J47" s="80" t="s">
        <v>7</v>
      </c>
      <c r="K47" s="80" t="s">
        <v>7</v>
      </c>
      <c r="L47" s="81" t="s">
        <v>7</v>
      </c>
      <c r="M47" s="79" t="s">
        <v>7</v>
      </c>
      <c r="N47" s="79" t="s">
        <v>7</v>
      </c>
      <c r="O47" s="79" t="s">
        <v>7</v>
      </c>
      <c r="P47" s="82" t="s">
        <v>7</v>
      </c>
      <c r="Q47" s="82" t="s">
        <v>7</v>
      </c>
      <c r="R47" s="82" t="s">
        <v>7</v>
      </c>
      <c r="S47" s="82" t="s">
        <v>7</v>
      </c>
      <c r="T47" s="79" t="s">
        <v>7</v>
      </c>
      <c r="U47" s="79" t="s">
        <v>7</v>
      </c>
      <c r="V47" s="85"/>
      <c r="W47" s="85"/>
      <c r="X47" s="151"/>
      <c r="Y47" s="85"/>
      <c r="Z47" s="90"/>
      <c r="AA47" s="85"/>
      <c r="AB47" s="85"/>
      <c r="AC47" s="85"/>
      <c r="AD47" s="85"/>
      <c r="AE47" s="151"/>
      <c r="AF47" s="85"/>
      <c r="AG47" s="151"/>
      <c r="AH47" s="85"/>
      <c r="AI47" s="151"/>
      <c r="AJ47" s="85"/>
      <c r="AK47" s="151"/>
      <c r="AL47" s="85"/>
      <c r="AM47" s="85"/>
      <c r="AN47" s="138"/>
    </row>
    <row r="48" spans="1:40" s="139" customFormat="1" ht="63" x14ac:dyDescent="0.25">
      <c r="A48" s="136" t="s">
        <v>205</v>
      </c>
      <c r="B48" s="137" t="s">
        <v>206</v>
      </c>
      <c r="C48" s="79" t="s">
        <v>157</v>
      </c>
      <c r="D48" s="79" t="s">
        <v>7</v>
      </c>
      <c r="E48" s="79" t="s">
        <v>7</v>
      </c>
      <c r="F48" s="79" t="s">
        <v>7</v>
      </c>
      <c r="G48" s="79" t="s">
        <v>7</v>
      </c>
      <c r="H48" s="79" t="s">
        <v>7</v>
      </c>
      <c r="I48" s="79" t="s">
        <v>7</v>
      </c>
      <c r="J48" s="80" t="s">
        <v>7</v>
      </c>
      <c r="K48" s="80" t="s">
        <v>7</v>
      </c>
      <c r="L48" s="81" t="s">
        <v>7</v>
      </c>
      <c r="M48" s="79" t="s">
        <v>7</v>
      </c>
      <c r="N48" s="79" t="s">
        <v>7</v>
      </c>
      <c r="O48" s="79" t="s">
        <v>7</v>
      </c>
      <c r="P48" s="82" t="s">
        <v>7</v>
      </c>
      <c r="Q48" s="82" t="s">
        <v>7</v>
      </c>
      <c r="R48" s="82" t="s">
        <v>7</v>
      </c>
      <c r="S48" s="82" t="s">
        <v>7</v>
      </c>
      <c r="T48" s="79" t="s">
        <v>7</v>
      </c>
      <c r="U48" s="79" t="s">
        <v>7</v>
      </c>
      <c r="V48" s="85"/>
      <c r="W48" s="85"/>
      <c r="X48" s="151"/>
      <c r="Y48" s="85"/>
      <c r="Z48" s="90"/>
      <c r="AA48" s="85"/>
      <c r="AB48" s="85"/>
      <c r="AC48" s="85"/>
      <c r="AD48" s="85"/>
      <c r="AE48" s="151"/>
      <c r="AF48" s="85"/>
      <c r="AG48" s="151"/>
      <c r="AH48" s="85"/>
      <c r="AI48" s="151"/>
      <c r="AJ48" s="85"/>
      <c r="AK48" s="151"/>
      <c r="AL48" s="85"/>
      <c r="AM48" s="85"/>
      <c r="AN48" s="138"/>
    </row>
    <row r="49" spans="1:40" s="139" customFormat="1" ht="31.5" x14ac:dyDescent="0.25">
      <c r="A49" s="136" t="s">
        <v>207</v>
      </c>
      <c r="B49" s="137" t="s">
        <v>208</v>
      </c>
      <c r="C49" s="79" t="s">
        <v>157</v>
      </c>
      <c r="D49" s="79" t="s">
        <v>7</v>
      </c>
      <c r="E49" s="79" t="s">
        <v>7</v>
      </c>
      <c r="F49" s="79" t="s">
        <v>7</v>
      </c>
      <c r="G49" s="79" t="s">
        <v>7</v>
      </c>
      <c r="H49" s="79" t="s">
        <v>7</v>
      </c>
      <c r="I49" s="79" t="s">
        <v>7</v>
      </c>
      <c r="J49" s="80" t="s">
        <v>7</v>
      </c>
      <c r="K49" s="80" t="s">
        <v>7</v>
      </c>
      <c r="L49" s="81" t="s">
        <v>7</v>
      </c>
      <c r="M49" s="79" t="s">
        <v>7</v>
      </c>
      <c r="N49" s="79" t="s">
        <v>7</v>
      </c>
      <c r="O49" s="79" t="s">
        <v>7</v>
      </c>
      <c r="P49" s="82" t="s">
        <v>7</v>
      </c>
      <c r="Q49" s="82" t="s">
        <v>7</v>
      </c>
      <c r="R49" s="82" t="s">
        <v>7</v>
      </c>
      <c r="S49" s="82" t="s">
        <v>7</v>
      </c>
      <c r="T49" s="79" t="s">
        <v>7</v>
      </c>
      <c r="U49" s="79" t="s">
        <v>7</v>
      </c>
      <c r="V49" s="85"/>
      <c r="W49" s="85"/>
      <c r="X49" s="151"/>
      <c r="Y49" s="85"/>
      <c r="Z49" s="90"/>
      <c r="AA49" s="85"/>
      <c r="AB49" s="85"/>
      <c r="AC49" s="85"/>
      <c r="AD49" s="85"/>
      <c r="AE49" s="151"/>
      <c r="AF49" s="85"/>
      <c r="AG49" s="151"/>
      <c r="AH49" s="85"/>
      <c r="AI49" s="151"/>
      <c r="AJ49" s="85"/>
      <c r="AK49" s="151"/>
      <c r="AL49" s="85"/>
      <c r="AM49" s="85"/>
      <c r="AN49" s="138"/>
    </row>
    <row r="50" spans="1:40" s="139" customFormat="1" ht="65.25" customHeight="1" x14ac:dyDescent="0.25">
      <c r="A50" s="136" t="s">
        <v>209</v>
      </c>
      <c r="B50" s="137" t="s">
        <v>210</v>
      </c>
      <c r="C50" s="79" t="s">
        <v>157</v>
      </c>
      <c r="D50" s="79" t="s">
        <v>7</v>
      </c>
      <c r="E50" s="79" t="s">
        <v>7</v>
      </c>
      <c r="F50" s="79" t="s">
        <v>7</v>
      </c>
      <c r="G50" s="79" t="s">
        <v>7</v>
      </c>
      <c r="H50" s="79" t="s">
        <v>7</v>
      </c>
      <c r="I50" s="79" t="s">
        <v>7</v>
      </c>
      <c r="J50" s="80" t="s">
        <v>7</v>
      </c>
      <c r="K50" s="80" t="s">
        <v>7</v>
      </c>
      <c r="L50" s="81" t="s">
        <v>7</v>
      </c>
      <c r="M50" s="79" t="s">
        <v>7</v>
      </c>
      <c r="N50" s="79" t="s">
        <v>7</v>
      </c>
      <c r="O50" s="79" t="s">
        <v>7</v>
      </c>
      <c r="P50" s="82" t="s">
        <v>7</v>
      </c>
      <c r="Q50" s="82" t="s">
        <v>7</v>
      </c>
      <c r="R50" s="82" t="s">
        <v>7</v>
      </c>
      <c r="S50" s="82" t="s">
        <v>7</v>
      </c>
      <c r="T50" s="79" t="s">
        <v>7</v>
      </c>
      <c r="U50" s="79" t="s">
        <v>7</v>
      </c>
      <c r="V50" s="85"/>
      <c r="W50" s="85"/>
      <c r="X50" s="85"/>
      <c r="Y50" s="85"/>
      <c r="Z50" s="90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138"/>
    </row>
    <row r="51" spans="1:40" s="139" customFormat="1" ht="186.75" customHeight="1" x14ac:dyDescent="0.25">
      <c r="A51" s="136" t="s">
        <v>270</v>
      </c>
      <c r="B51" s="137" t="s">
        <v>276</v>
      </c>
      <c r="C51" s="145" t="s">
        <v>148</v>
      </c>
      <c r="D51" s="152" t="s">
        <v>253</v>
      </c>
      <c r="E51" s="152" t="s">
        <v>255</v>
      </c>
      <c r="F51" s="152" t="s">
        <v>7</v>
      </c>
      <c r="G51" s="152" t="s">
        <v>261</v>
      </c>
      <c r="H51" s="152">
        <v>2025</v>
      </c>
      <c r="I51" s="153">
        <v>35</v>
      </c>
      <c r="J51" s="116" t="s">
        <v>264</v>
      </c>
      <c r="K51" s="106" t="s">
        <v>266</v>
      </c>
      <c r="L51" s="81" t="s">
        <v>267</v>
      </c>
      <c r="M51" s="88" t="s">
        <v>171</v>
      </c>
      <c r="N51" s="146">
        <v>1</v>
      </c>
      <c r="O51" s="79">
        <v>1</v>
      </c>
      <c r="P51" s="82" t="s">
        <v>268</v>
      </c>
      <c r="Q51" s="82" t="s">
        <v>263</v>
      </c>
      <c r="R51" s="88">
        <v>2201.61</v>
      </c>
      <c r="S51" s="107">
        <v>1.1000000000000001</v>
      </c>
      <c r="T51" s="88">
        <f>N51*O51*R51*S51</f>
        <v>2421.7710000000002</v>
      </c>
      <c r="U51" s="82" t="s">
        <v>7</v>
      </c>
      <c r="V51" s="147"/>
      <c r="W51" s="147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</row>
    <row r="52" spans="1:40" s="139" customFormat="1" ht="186.75" customHeight="1" x14ac:dyDescent="0.25">
      <c r="A52" s="136" t="s">
        <v>271</v>
      </c>
      <c r="B52" s="137" t="s">
        <v>277</v>
      </c>
      <c r="C52" s="145" t="s">
        <v>149</v>
      </c>
      <c r="D52" s="152" t="s">
        <v>254</v>
      </c>
      <c r="E52" s="152" t="s">
        <v>256</v>
      </c>
      <c r="F52" s="152" t="s">
        <v>7</v>
      </c>
      <c r="G52" s="152" t="s">
        <v>261</v>
      </c>
      <c r="H52" s="152">
        <v>2025</v>
      </c>
      <c r="I52" s="153">
        <v>6</v>
      </c>
      <c r="J52" s="116" t="s">
        <v>262</v>
      </c>
      <c r="K52" s="106" t="s">
        <v>266</v>
      </c>
      <c r="L52" s="81" t="s">
        <v>267</v>
      </c>
      <c r="M52" s="88" t="s">
        <v>171</v>
      </c>
      <c r="N52" s="146">
        <v>1</v>
      </c>
      <c r="O52" s="79">
        <v>1</v>
      </c>
      <c r="P52" s="82" t="s">
        <v>269</v>
      </c>
      <c r="Q52" s="82" t="s">
        <v>265</v>
      </c>
      <c r="R52" s="88">
        <v>2222.1</v>
      </c>
      <c r="S52" s="107">
        <v>1.1000000000000001</v>
      </c>
      <c r="T52" s="88">
        <f t="shared" ref="T52:T55" si="3">N52*O52*R52*S52</f>
        <v>2444.31</v>
      </c>
      <c r="U52" s="82" t="s">
        <v>7</v>
      </c>
      <c r="V52" s="147"/>
      <c r="W52" s="147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</row>
    <row r="53" spans="1:40" s="139" customFormat="1" ht="186.75" customHeight="1" x14ac:dyDescent="0.25">
      <c r="A53" s="136" t="s">
        <v>272</v>
      </c>
      <c r="B53" s="137" t="s">
        <v>278</v>
      </c>
      <c r="C53" s="145" t="s">
        <v>150</v>
      </c>
      <c r="D53" s="152" t="s">
        <v>254</v>
      </c>
      <c r="E53" s="152" t="s">
        <v>257</v>
      </c>
      <c r="F53" s="152" t="s">
        <v>7</v>
      </c>
      <c r="G53" s="152" t="s">
        <v>261</v>
      </c>
      <c r="H53" s="152">
        <v>2025</v>
      </c>
      <c r="I53" s="153">
        <v>6</v>
      </c>
      <c r="J53" s="116" t="s">
        <v>262</v>
      </c>
      <c r="K53" s="106" t="s">
        <v>266</v>
      </c>
      <c r="L53" s="81" t="s">
        <v>267</v>
      </c>
      <c r="M53" s="88" t="s">
        <v>171</v>
      </c>
      <c r="N53" s="146">
        <v>1</v>
      </c>
      <c r="O53" s="79">
        <v>2</v>
      </c>
      <c r="P53" s="82" t="s">
        <v>269</v>
      </c>
      <c r="Q53" s="82" t="s">
        <v>265</v>
      </c>
      <c r="R53" s="88">
        <v>2222.1</v>
      </c>
      <c r="S53" s="107">
        <v>1.1000000000000001</v>
      </c>
      <c r="T53" s="88">
        <f t="shared" si="3"/>
        <v>4888.62</v>
      </c>
      <c r="U53" s="82" t="s">
        <v>7</v>
      </c>
      <c r="V53" s="147"/>
      <c r="W53" s="147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</row>
    <row r="54" spans="1:40" s="139" customFormat="1" ht="186.75" customHeight="1" x14ac:dyDescent="0.25">
      <c r="A54" s="136" t="s">
        <v>273</v>
      </c>
      <c r="B54" s="137" t="s">
        <v>280</v>
      </c>
      <c r="C54" s="145" t="s">
        <v>151</v>
      </c>
      <c r="D54" s="152" t="s">
        <v>254</v>
      </c>
      <c r="E54" s="152" t="s">
        <v>258</v>
      </c>
      <c r="F54" s="152" t="s">
        <v>7</v>
      </c>
      <c r="G54" s="152" t="s">
        <v>261</v>
      </c>
      <c r="H54" s="152">
        <v>2025</v>
      </c>
      <c r="I54" s="153">
        <v>6</v>
      </c>
      <c r="J54" s="116" t="s">
        <v>262</v>
      </c>
      <c r="K54" s="106" t="s">
        <v>266</v>
      </c>
      <c r="L54" s="81" t="s">
        <v>267</v>
      </c>
      <c r="M54" s="88" t="s">
        <v>171</v>
      </c>
      <c r="N54" s="146">
        <v>1</v>
      </c>
      <c r="O54" s="79">
        <v>2</v>
      </c>
      <c r="P54" s="82" t="s">
        <v>269</v>
      </c>
      <c r="Q54" s="82" t="s">
        <v>265</v>
      </c>
      <c r="R54" s="88">
        <v>2222.1</v>
      </c>
      <c r="S54" s="107">
        <v>1.1000000000000001</v>
      </c>
      <c r="T54" s="88">
        <f t="shared" si="3"/>
        <v>4888.62</v>
      </c>
      <c r="U54" s="82" t="s">
        <v>7</v>
      </c>
      <c r="V54" s="147"/>
      <c r="W54" s="147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</row>
    <row r="55" spans="1:40" s="139" customFormat="1" ht="186.75" customHeight="1" x14ac:dyDescent="0.25">
      <c r="A55" s="136" t="s">
        <v>274</v>
      </c>
      <c r="B55" s="137" t="s">
        <v>279</v>
      </c>
      <c r="C55" s="145" t="s">
        <v>152</v>
      </c>
      <c r="D55" s="152" t="s">
        <v>254</v>
      </c>
      <c r="E55" s="152" t="s">
        <v>259</v>
      </c>
      <c r="F55" s="152" t="s">
        <v>7</v>
      </c>
      <c r="G55" s="152" t="s">
        <v>261</v>
      </c>
      <c r="H55" s="152">
        <v>2025</v>
      </c>
      <c r="I55" s="153">
        <v>6</v>
      </c>
      <c r="J55" s="116" t="s">
        <v>262</v>
      </c>
      <c r="K55" s="106" t="s">
        <v>266</v>
      </c>
      <c r="L55" s="81" t="s">
        <v>267</v>
      </c>
      <c r="M55" s="88" t="s">
        <v>171</v>
      </c>
      <c r="N55" s="146">
        <v>1</v>
      </c>
      <c r="O55" s="79">
        <v>1</v>
      </c>
      <c r="P55" s="82" t="s">
        <v>269</v>
      </c>
      <c r="Q55" s="82" t="s">
        <v>265</v>
      </c>
      <c r="R55" s="88">
        <v>2222.1</v>
      </c>
      <c r="S55" s="107">
        <v>1.1000000000000001</v>
      </c>
      <c r="T55" s="88">
        <f t="shared" si="3"/>
        <v>2444.31</v>
      </c>
      <c r="U55" s="82" t="s">
        <v>7</v>
      </c>
      <c r="V55" s="147"/>
      <c r="W55" s="147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</row>
    <row r="56" spans="1:40" s="139" customFormat="1" ht="186.75" customHeight="1" x14ac:dyDescent="0.25">
      <c r="A56" s="177" t="s">
        <v>324</v>
      </c>
      <c r="B56" s="180" t="s">
        <v>153</v>
      </c>
      <c r="C56" s="183" t="s">
        <v>154</v>
      </c>
      <c r="D56" s="174" t="s">
        <v>312</v>
      </c>
      <c r="E56" s="116" t="s">
        <v>323</v>
      </c>
      <c r="F56" s="116" t="s">
        <v>7</v>
      </c>
      <c r="G56" s="116" t="s">
        <v>260</v>
      </c>
      <c r="H56" s="116">
        <v>2025</v>
      </c>
      <c r="I56" s="116" t="s">
        <v>7</v>
      </c>
      <c r="J56" s="116" t="s">
        <v>7</v>
      </c>
      <c r="K56" s="116" t="s">
        <v>7</v>
      </c>
      <c r="L56" s="116" t="s">
        <v>7</v>
      </c>
      <c r="M56" s="88" t="s">
        <v>171</v>
      </c>
      <c r="N56" s="79">
        <v>1</v>
      </c>
      <c r="O56" s="79">
        <v>1</v>
      </c>
      <c r="P56" s="82" t="s">
        <v>314</v>
      </c>
      <c r="Q56" s="82" t="s">
        <v>293</v>
      </c>
      <c r="R56" s="82">
        <v>4255.01</v>
      </c>
      <c r="S56" s="107">
        <v>1</v>
      </c>
      <c r="T56" s="88">
        <f>S56*R56*O56</f>
        <v>4255.01</v>
      </c>
      <c r="U56" s="82" t="s">
        <v>7</v>
      </c>
      <c r="V56" s="147"/>
      <c r="W56" s="147"/>
      <c r="X56" s="138">
        <f>T56*1.073</f>
        <v>4565.6257299999997</v>
      </c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</row>
    <row r="57" spans="1:40" s="87" customFormat="1" ht="186.75" customHeight="1" x14ac:dyDescent="0.25">
      <c r="A57" s="178"/>
      <c r="B57" s="181"/>
      <c r="C57" s="184"/>
      <c r="D57" s="175"/>
      <c r="E57" s="116" t="s">
        <v>313</v>
      </c>
      <c r="F57" s="116" t="s">
        <v>7</v>
      </c>
      <c r="G57" s="116" t="s">
        <v>260</v>
      </c>
      <c r="H57" s="116">
        <v>2025</v>
      </c>
      <c r="I57" s="116" t="s">
        <v>7</v>
      </c>
      <c r="J57" s="116" t="s">
        <v>7</v>
      </c>
      <c r="K57" s="116" t="s">
        <v>7</v>
      </c>
      <c r="L57" s="116" t="s">
        <v>7</v>
      </c>
      <c r="M57" s="88" t="s">
        <v>171</v>
      </c>
      <c r="N57" s="79">
        <v>1</v>
      </c>
      <c r="O57" s="79">
        <v>13</v>
      </c>
      <c r="P57" s="82" t="s">
        <v>314</v>
      </c>
      <c r="Q57" s="82" t="s">
        <v>293</v>
      </c>
      <c r="R57" s="82">
        <v>4255.01</v>
      </c>
      <c r="S57" s="107">
        <v>1</v>
      </c>
      <c r="T57" s="88">
        <f>S57*R57*O57</f>
        <v>55315.130000000005</v>
      </c>
      <c r="U57" s="82" t="s">
        <v>7</v>
      </c>
      <c r="V57" s="104"/>
      <c r="W57" s="104"/>
      <c r="X57" s="86">
        <f>T57*1.073</f>
        <v>59353.134490000004</v>
      </c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</row>
    <row r="58" spans="1:40" s="87" customFormat="1" ht="150" customHeight="1" x14ac:dyDescent="0.25">
      <c r="A58" s="179"/>
      <c r="B58" s="182"/>
      <c r="C58" s="185"/>
      <c r="D58" s="176"/>
      <c r="E58" s="116" t="s">
        <v>313</v>
      </c>
      <c r="F58" s="116" t="s">
        <v>7</v>
      </c>
      <c r="G58" s="116" t="s">
        <v>261</v>
      </c>
      <c r="H58" s="116">
        <v>2027</v>
      </c>
      <c r="I58" s="116" t="s">
        <v>7</v>
      </c>
      <c r="J58" s="116" t="s">
        <v>7</v>
      </c>
      <c r="K58" s="116" t="s">
        <v>7</v>
      </c>
      <c r="L58" s="116" t="s">
        <v>7</v>
      </c>
      <c r="M58" s="88" t="s">
        <v>171</v>
      </c>
      <c r="N58" s="117">
        <v>1</v>
      </c>
      <c r="O58" s="79">
        <v>100.8</v>
      </c>
      <c r="P58" s="82" t="s">
        <v>315</v>
      </c>
      <c r="Q58" s="82" t="s">
        <v>316</v>
      </c>
      <c r="R58" s="82">
        <v>505.88</v>
      </c>
      <c r="S58" s="107">
        <v>1.02</v>
      </c>
      <c r="T58" s="88">
        <f>S58*R58*O58</f>
        <v>52012.558080000003</v>
      </c>
      <c r="U58" s="82" t="s">
        <v>7</v>
      </c>
      <c r="V58" s="104"/>
      <c r="W58" s="104"/>
      <c r="X58" s="86">
        <f>T58*1.073*1.053</f>
        <v>58767.376985291514</v>
      </c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</row>
    <row r="59" spans="1:40" s="87" customFormat="1" ht="150" customHeight="1" x14ac:dyDescent="0.25">
      <c r="A59" s="177" t="s">
        <v>363</v>
      </c>
      <c r="B59" s="180" t="s">
        <v>327</v>
      </c>
      <c r="C59" s="183" t="s">
        <v>328</v>
      </c>
      <c r="D59" s="174" t="s">
        <v>329</v>
      </c>
      <c r="E59" s="174" t="s">
        <v>344</v>
      </c>
      <c r="F59" s="174" t="s">
        <v>7</v>
      </c>
      <c r="G59" s="174" t="s">
        <v>261</v>
      </c>
      <c r="H59" s="174">
        <v>2027</v>
      </c>
      <c r="I59" s="174" t="s">
        <v>7</v>
      </c>
      <c r="J59" s="116" t="s">
        <v>330</v>
      </c>
      <c r="K59" s="116" t="s">
        <v>334</v>
      </c>
      <c r="L59" s="116" t="s">
        <v>379</v>
      </c>
      <c r="M59" s="88" t="s">
        <v>171</v>
      </c>
      <c r="N59" s="117">
        <v>1</v>
      </c>
      <c r="O59" s="79">
        <v>11</v>
      </c>
      <c r="P59" s="80" t="s">
        <v>335</v>
      </c>
      <c r="Q59" s="82" t="s">
        <v>336</v>
      </c>
      <c r="R59" s="82">
        <v>1009.17</v>
      </c>
      <c r="S59" s="107">
        <v>1.1000000000000001</v>
      </c>
      <c r="T59" s="88">
        <f>N59*O59*R59*S59</f>
        <v>12210.957</v>
      </c>
      <c r="U59" s="82" t="s">
        <v>7</v>
      </c>
      <c r="V59" s="104"/>
      <c r="W59" s="104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</row>
    <row r="60" spans="1:40" s="87" customFormat="1" ht="150" customHeight="1" x14ac:dyDescent="0.25">
      <c r="A60" s="178"/>
      <c r="B60" s="181"/>
      <c r="C60" s="184"/>
      <c r="D60" s="175"/>
      <c r="E60" s="175"/>
      <c r="F60" s="175"/>
      <c r="G60" s="175"/>
      <c r="H60" s="175"/>
      <c r="I60" s="175"/>
      <c r="J60" s="132" t="s">
        <v>331</v>
      </c>
      <c r="K60" s="132" t="s">
        <v>334</v>
      </c>
      <c r="L60" s="116" t="s">
        <v>379</v>
      </c>
      <c r="M60" s="123" t="s">
        <v>171</v>
      </c>
      <c r="N60" s="124">
        <v>1</v>
      </c>
      <c r="O60" s="125">
        <v>2</v>
      </c>
      <c r="P60" s="80" t="s">
        <v>335</v>
      </c>
      <c r="Q60" s="82" t="s">
        <v>337</v>
      </c>
      <c r="R60" s="82">
        <v>1298.06</v>
      </c>
      <c r="S60" s="107">
        <v>1.1000000000000001</v>
      </c>
      <c r="T60" s="123">
        <f t="shared" ref="T60:T75" si="4">N60*O60*R60*S60</f>
        <v>2855.732</v>
      </c>
      <c r="U60" s="82" t="s">
        <v>7</v>
      </c>
      <c r="V60" s="104"/>
      <c r="W60" s="104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</row>
    <row r="61" spans="1:40" s="87" customFormat="1" ht="150" customHeight="1" x14ac:dyDescent="0.25">
      <c r="A61" s="178"/>
      <c r="B61" s="181"/>
      <c r="C61" s="184"/>
      <c r="D61" s="175"/>
      <c r="E61" s="175"/>
      <c r="F61" s="175"/>
      <c r="G61" s="175"/>
      <c r="H61" s="175"/>
      <c r="I61" s="175"/>
      <c r="J61" s="116" t="s">
        <v>332</v>
      </c>
      <c r="K61" s="116" t="s">
        <v>334</v>
      </c>
      <c r="L61" s="116" t="s">
        <v>379</v>
      </c>
      <c r="M61" s="88" t="s">
        <v>171</v>
      </c>
      <c r="N61" s="117">
        <v>1</v>
      </c>
      <c r="O61" s="79">
        <v>1</v>
      </c>
      <c r="P61" s="80" t="s">
        <v>356</v>
      </c>
      <c r="Q61" s="82" t="s">
        <v>338</v>
      </c>
      <c r="R61" s="82">
        <v>2176.38</v>
      </c>
      <c r="S61" s="107">
        <v>1.1000000000000001</v>
      </c>
      <c r="T61" s="88">
        <f t="shared" si="4"/>
        <v>2394.0180000000005</v>
      </c>
      <c r="U61" s="82" t="s">
        <v>7</v>
      </c>
      <c r="V61" s="104"/>
      <c r="W61" s="104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</row>
    <row r="62" spans="1:40" s="87" customFormat="1" ht="150" customHeight="1" x14ac:dyDescent="0.25">
      <c r="A62" s="179"/>
      <c r="B62" s="182"/>
      <c r="C62" s="185"/>
      <c r="D62" s="176"/>
      <c r="E62" s="176"/>
      <c r="F62" s="176"/>
      <c r="G62" s="176"/>
      <c r="H62" s="176"/>
      <c r="I62" s="176"/>
      <c r="J62" s="116" t="s">
        <v>333</v>
      </c>
      <c r="K62" s="116" t="s">
        <v>334</v>
      </c>
      <c r="L62" s="116" t="s">
        <v>379</v>
      </c>
      <c r="M62" s="88" t="s">
        <v>171</v>
      </c>
      <c r="N62" s="117">
        <v>1</v>
      </c>
      <c r="O62" s="79">
        <v>2</v>
      </c>
      <c r="P62" s="80" t="s">
        <v>335</v>
      </c>
      <c r="Q62" s="82" t="s">
        <v>339</v>
      </c>
      <c r="R62" s="82">
        <v>1349.81</v>
      </c>
      <c r="S62" s="107">
        <v>1.1000000000000001</v>
      </c>
      <c r="T62" s="88">
        <f t="shared" si="4"/>
        <v>2969.5820000000003</v>
      </c>
      <c r="U62" s="82" t="s">
        <v>7</v>
      </c>
      <c r="V62" s="104"/>
      <c r="W62" s="104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</row>
    <row r="63" spans="1:40" s="87" customFormat="1" ht="150" customHeight="1" x14ac:dyDescent="0.25">
      <c r="A63" s="177" t="s">
        <v>364</v>
      </c>
      <c r="B63" s="180" t="s">
        <v>340</v>
      </c>
      <c r="C63" s="183" t="s">
        <v>341</v>
      </c>
      <c r="D63" s="174" t="s">
        <v>329</v>
      </c>
      <c r="E63" s="174" t="s">
        <v>345</v>
      </c>
      <c r="F63" s="174" t="s">
        <v>7</v>
      </c>
      <c r="G63" s="174" t="s">
        <v>261</v>
      </c>
      <c r="H63" s="174">
        <v>2027</v>
      </c>
      <c r="I63" s="174" t="s">
        <v>7</v>
      </c>
      <c r="J63" s="116" t="s">
        <v>330</v>
      </c>
      <c r="K63" s="116" t="s">
        <v>334</v>
      </c>
      <c r="L63" s="116" t="s">
        <v>379</v>
      </c>
      <c r="M63" s="88" t="s">
        <v>171</v>
      </c>
      <c r="N63" s="117">
        <v>1</v>
      </c>
      <c r="O63" s="79">
        <v>10</v>
      </c>
      <c r="P63" s="80" t="s">
        <v>335</v>
      </c>
      <c r="Q63" s="82" t="s">
        <v>336</v>
      </c>
      <c r="R63" s="82">
        <v>1009.17</v>
      </c>
      <c r="S63" s="107">
        <v>1.1000000000000001</v>
      </c>
      <c r="T63" s="88">
        <f t="shared" si="4"/>
        <v>11100.869999999999</v>
      </c>
      <c r="U63" s="82" t="s">
        <v>7</v>
      </c>
      <c r="V63" s="104"/>
      <c r="W63" s="104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</row>
    <row r="64" spans="1:40" s="87" customFormat="1" ht="150" customHeight="1" x14ac:dyDescent="0.25">
      <c r="A64" s="178"/>
      <c r="B64" s="181"/>
      <c r="C64" s="184"/>
      <c r="D64" s="175"/>
      <c r="E64" s="175"/>
      <c r="F64" s="175"/>
      <c r="G64" s="175"/>
      <c r="H64" s="175"/>
      <c r="I64" s="175"/>
      <c r="J64" s="132" t="s">
        <v>331</v>
      </c>
      <c r="K64" s="132" t="s">
        <v>334</v>
      </c>
      <c r="L64" s="116" t="s">
        <v>379</v>
      </c>
      <c r="M64" s="123" t="s">
        <v>171</v>
      </c>
      <c r="N64" s="124">
        <v>1</v>
      </c>
      <c r="O64" s="79">
        <v>2</v>
      </c>
      <c r="P64" s="80" t="s">
        <v>335</v>
      </c>
      <c r="Q64" s="82" t="s">
        <v>337</v>
      </c>
      <c r="R64" s="82">
        <v>1298.06</v>
      </c>
      <c r="S64" s="107">
        <v>1.1000000000000001</v>
      </c>
      <c r="T64" s="123">
        <f t="shared" si="4"/>
        <v>2855.732</v>
      </c>
      <c r="U64" s="82" t="s">
        <v>7</v>
      </c>
      <c r="V64" s="104"/>
      <c r="W64" s="104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</row>
    <row r="65" spans="1:40" s="87" customFormat="1" ht="150" customHeight="1" x14ac:dyDescent="0.25">
      <c r="A65" s="178"/>
      <c r="B65" s="181"/>
      <c r="C65" s="184"/>
      <c r="D65" s="175"/>
      <c r="E65" s="175"/>
      <c r="F65" s="175"/>
      <c r="G65" s="175"/>
      <c r="H65" s="175"/>
      <c r="I65" s="175"/>
      <c r="J65" s="116" t="s">
        <v>332</v>
      </c>
      <c r="K65" s="116" t="s">
        <v>334</v>
      </c>
      <c r="L65" s="116" t="s">
        <v>379</v>
      </c>
      <c r="M65" s="88" t="s">
        <v>171</v>
      </c>
      <c r="N65" s="117">
        <v>1</v>
      </c>
      <c r="O65" s="79">
        <v>1</v>
      </c>
      <c r="P65" s="80" t="s">
        <v>356</v>
      </c>
      <c r="Q65" s="82" t="s">
        <v>338</v>
      </c>
      <c r="R65" s="82">
        <v>2176.38</v>
      </c>
      <c r="S65" s="107">
        <v>1.1000000000000001</v>
      </c>
      <c r="T65" s="88">
        <f t="shared" si="4"/>
        <v>2394.0180000000005</v>
      </c>
      <c r="U65" s="82" t="s">
        <v>7</v>
      </c>
      <c r="V65" s="104"/>
      <c r="W65" s="104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</row>
    <row r="66" spans="1:40" s="87" customFormat="1" ht="150" customHeight="1" x14ac:dyDescent="0.25">
      <c r="A66" s="179"/>
      <c r="B66" s="182"/>
      <c r="C66" s="185"/>
      <c r="D66" s="176"/>
      <c r="E66" s="176"/>
      <c r="F66" s="176"/>
      <c r="G66" s="176"/>
      <c r="H66" s="176"/>
      <c r="I66" s="176"/>
      <c r="J66" s="116" t="s">
        <v>333</v>
      </c>
      <c r="K66" s="116" t="s">
        <v>334</v>
      </c>
      <c r="L66" s="116" t="s">
        <v>379</v>
      </c>
      <c r="M66" s="88" t="s">
        <v>171</v>
      </c>
      <c r="N66" s="117">
        <v>1</v>
      </c>
      <c r="O66" s="79">
        <v>2</v>
      </c>
      <c r="P66" s="80" t="s">
        <v>335</v>
      </c>
      <c r="Q66" s="82" t="s">
        <v>339</v>
      </c>
      <c r="R66" s="82">
        <v>1349.81</v>
      </c>
      <c r="S66" s="107">
        <v>1.1000000000000001</v>
      </c>
      <c r="T66" s="88">
        <f t="shared" si="4"/>
        <v>2969.5820000000003</v>
      </c>
      <c r="U66" s="82" t="s">
        <v>7</v>
      </c>
      <c r="V66" s="104"/>
      <c r="W66" s="104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</row>
    <row r="67" spans="1:40" s="87" customFormat="1" ht="150" customHeight="1" x14ac:dyDescent="0.25">
      <c r="A67" s="177" t="s">
        <v>365</v>
      </c>
      <c r="B67" s="180" t="s">
        <v>343</v>
      </c>
      <c r="C67" s="183" t="s">
        <v>342</v>
      </c>
      <c r="D67" s="174" t="s">
        <v>329</v>
      </c>
      <c r="E67" s="174" t="s">
        <v>346</v>
      </c>
      <c r="F67" s="174" t="s">
        <v>7</v>
      </c>
      <c r="G67" s="174" t="s">
        <v>261</v>
      </c>
      <c r="H67" s="174">
        <v>2027</v>
      </c>
      <c r="I67" s="174" t="s">
        <v>7</v>
      </c>
      <c r="J67" s="116" t="s">
        <v>330</v>
      </c>
      <c r="K67" s="116" t="s">
        <v>334</v>
      </c>
      <c r="L67" s="116" t="s">
        <v>379</v>
      </c>
      <c r="M67" s="88" t="s">
        <v>171</v>
      </c>
      <c r="N67" s="117">
        <v>1</v>
      </c>
      <c r="O67" s="79">
        <v>17</v>
      </c>
      <c r="P67" s="80" t="s">
        <v>335</v>
      </c>
      <c r="Q67" s="82" t="s">
        <v>336</v>
      </c>
      <c r="R67" s="82">
        <v>1009.17</v>
      </c>
      <c r="S67" s="107">
        <v>1.1000000000000001</v>
      </c>
      <c r="T67" s="88">
        <f t="shared" si="4"/>
        <v>18871.478999999999</v>
      </c>
      <c r="U67" s="82" t="s">
        <v>7</v>
      </c>
      <c r="V67" s="104"/>
      <c r="W67" s="104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</row>
    <row r="68" spans="1:40" s="87" customFormat="1" ht="150" customHeight="1" x14ac:dyDescent="0.25">
      <c r="A68" s="178"/>
      <c r="B68" s="181"/>
      <c r="C68" s="184"/>
      <c r="D68" s="175"/>
      <c r="E68" s="175"/>
      <c r="F68" s="175"/>
      <c r="G68" s="175"/>
      <c r="H68" s="175"/>
      <c r="I68" s="175"/>
      <c r="J68" s="132" t="s">
        <v>331</v>
      </c>
      <c r="K68" s="132" t="s">
        <v>334</v>
      </c>
      <c r="L68" s="116" t="s">
        <v>379</v>
      </c>
      <c r="M68" s="123" t="s">
        <v>171</v>
      </c>
      <c r="N68" s="124">
        <v>1</v>
      </c>
      <c r="O68" s="79">
        <v>2</v>
      </c>
      <c r="P68" s="80" t="s">
        <v>335</v>
      </c>
      <c r="Q68" s="82" t="s">
        <v>337</v>
      </c>
      <c r="R68" s="82">
        <v>1298.06</v>
      </c>
      <c r="S68" s="107">
        <v>1.1000000000000001</v>
      </c>
      <c r="T68" s="123">
        <f t="shared" si="4"/>
        <v>2855.732</v>
      </c>
      <c r="U68" s="82" t="s">
        <v>7</v>
      </c>
      <c r="V68" s="104"/>
      <c r="W68" s="104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</row>
    <row r="69" spans="1:40" s="87" customFormat="1" ht="150" customHeight="1" x14ac:dyDescent="0.25">
      <c r="A69" s="178"/>
      <c r="B69" s="181"/>
      <c r="C69" s="184"/>
      <c r="D69" s="175"/>
      <c r="E69" s="175"/>
      <c r="F69" s="175"/>
      <c r="G69" s="175"/>
      <c r="H69" s="175"/>
      <c r="I69" s="175"/>
      <c r="J69" s="116" t="s">
        <v>332</v>
      </c>
      <c r="K69" s="116" t="s">
        <v>334</v>
      </c>
      <c r="L69" s="116" t="s">
        <v>379</v>
      </c>
      <c r="M69" s="88" t="s">
        <v>171</v>
      </c>
      <c r="N69" s="117">
        <v>1</v>
      </c>
      <c r="O69" s="79">
        <v>1</v>
      </c>
      <c r="P69" s="80" t="s">
        <v>356</v>
      </c>
      <c r="Q69" s="82" t="s">
        <v>338</v>
      </c>
      <c r="R69" s="82">
        <v>2176.38</v>
      </c>
      <c r="S69" s="107">
        <v>1.1000000000000001</v>
      </c>
      <c r="T69" s="88">
        <f t="shared" si="4"/>
        <v>2394.0180000000005</v>
      </c>
      <c r="U69" s="82" t="s">
        <v>7</v>
      </c>
      <c r="V69" s="104"/>
      <c r="W69" s="104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</row>
    <row r="70" spans="1:40" s="87" customFormat="1" ht="150" customHeight="1" x14ac:dyDescent="0.25">
      <c r="A70" s="179"/>
      <c r="B70" s="182"/>
      <c r="C70" s="185"/>
      <c r="D70" s="176"/>
      <c r="E70" s="176"/>
      <c r="F70" s="176"/>
      <c r="G70" s="176"/>
      <c r="H70" s="176"/>
      <c r="I70" s="176"/>
      <c r="J70" s="116" t="s">
        <v>333</v>
      </c>
      <c r="K70" s="116" t="s">
        <v>334</v>
      </c>
      <c r="L70" s="116" t="s">
        <v>379</v>
      </c>
      <c r="M70" s="88" t="s">
        <v>171</v>
      </c>
      <c r="N70" s="117">
        <v>1</v>
      </c>
      <c r="O70" s="79">
        <v>2</v>
      </c>
      <c r="P70" s="80" t="s">
        <v>335</v>
      </c>
      <c r="Q70" s="82" t="s">
        <v>339</v>
      </c>
      <c r="R70" s="82">
        <v>1349.81</v>
      </c>
      <c r="S70" s="107">
        <v>1.1000000000000001</v>
      </c>
      <c r="T70" s="88">
        <f t="shared" si="4"/>
        <v>2969.5820000000003</v>
      </c>
      <c r="U70" s="82" t="s">
        <v>7</v>
      </c>
      <c r="V70" s="104"/>
      <c r="W70" s="104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</row>
    <row r="71" spans="1:40" s="87" customFormat="1" ht="150" customHeight="1" x14ac:dyDescent="0.25">
      <c r="A71" s="177" t="s">
        <v>366</v>
      </c>
      <c r="B71" s="180" t="s">
        <v>347</v>
      </c>
      <c r="C71" s="183" t="s">
        <v>348</v>
      </c>
      <c r="D71" s="174" t="s">
        <v>329</v>
      </c>
      <c r="E71" s="174" t="s">
        <v>370</v>
      </c>
      <c r="F71" s="174" t="s">
        <v>7</v>
      </c>
      <c r="G71" s="174" t="s">
        <v>261</v>
      </c>
      <c r="H71" s="174">
        <v>2027</v>
      </c>
      <c r="I71" s="174" t="s">
        <v>7</v>
      </c>
      <c r="J71" s="116" t="s">
        <v>330</v>
      </c>
      <c r="K71" s="116" t="s">
        <v>334</v>
      </c>
      <c r="L71" s="116" t="s">
        <v>379</v>
      </c>
      <c r="M71" s="88" t="s">
        <v>171</v>
      </c>
      <c r="N71" s="117">
        <v>1</v>
      </c>
      <c r="O71" s="79">
        <v>9</v>
      </c>
      <c r="P71" s="80" t="s">
        <v>335</v>
      </c>
      <c r="Q71" s="82" t="s">
        <v>336</v>
      </c>
      <c r="R71" s="82">
        <v>1009.17</v>
      </c>
      <c r="S71" s="107">
        <v>1.1000000000000001</v>
      </c>
      <c r="T71" s="88">
        <f t="shared" si="4"/>
        <v>9990.7829999999994</v>
      </c>
      <c r="U71" s="82" t="s">
        <v>7</v>
      </c>
      <c r="V71" s="104"/>
      <c r="W71" s="104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</row>
    <row r="72" spans="1:40" s="87" customFormat="1" ht="150" customHeight="1" x14ac:dyDescent="0.25">
      <c r="A72" s="178"/>
      <c r="B72" s="181"/>
      <c r="C72" s="184"/>
      <c r="D72" s="175"/>
      <c r="E72" s="175"/>
      <c r="F72" s="175"/>
      <c r="G72" s="175"/>
      <c r="H72" s="175"/>
      <c r="I72" s="175"/>
      <c r="J72" s="132" t="s">
        <v>331</v>
      </c>
      <c r="K72" s="132" t="s">
        <v>334</v>
      </c>
      <c r="L72" s="116" t="s">
        <v>379</v>
      </c>
      <c r="M72" s="123" t="s">
        <v>171</v>
      </c>
      <c r="N72" s="124">
        <v>1</v>
      </c>
      <c r="O72" s="79">
        <v>2</v>
      </c>
      <c r="P72" s="80" t="s">
        <v>335</v>
      </c>
      <c r="Q72" s="82" t="s">
        <v>337</v>
      </c>
      <c r="R72" s="82">
        <v>1298.06</v>
      </c>
      <c r="S72" s="107">
        <v>1.1000000000000001</v>
      </c>
      <c r="T72" s="123">
        <f t="shared" si="4"/>
        <v>2855.732</v>
      </c>
      <c r="U72" s="82" t="s">
        <v>7</v>
      </c>
      <c r="V72" s="104"/>
      <c r="W72" s="104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</row>
    <row r="73" spans="1:40" s="87" customFormat="1" ht="150" customHeight="1" x14ac:dyDescent="0.25">
      <c r="A73" s="178"/>
      <c r="B73" s="181"/>
      <c r="C73" s="184"/>
      <c r="D73" s="175"/>
      <c r="E73" s="175"/>
      <c r="F73" s="175"/>
      <c r="G73" s="175"/>
      <c r="H73" s="175"/>
      <c r="I73" s="175"/>
      <c r="J73" s="116" t="s">
        <v>332</v>
      </c>
      <c r="K73" s="116" t="s">
        <v>334</v>
      </c>
      <c r="L73" s="116" t="s">
        <v>379</v>
      </c>
      <c r="M73" s="88" t="s">
        <v>171</v>
      </c>
      <c r="N73" s="117">
        <v>1</v>
      </c>
      <c r="O73" s="79">
        <v>1</v>
      </c>
      <c r="P73" s="80" t="s">
        <v>356</v>
      </c>
      <c r="Q73" s="82" t="s">
        <v>338</v>
      </c>
      <c r="R73" s="82">
        <v>2176.38</v>
      </c>
      <c r="S73" s="107">
        <v>1.1000000000000001</v>
      </c>
      <c r="T73" s="88">
        <f t="shared" si="4"/>
        <v>2394.0180000000005</v>
      </c>
      <c r="U73" s="82" t="s">
        <v>7</v>
      </c>
      <c r="V73" s="104"/>
      <c r="W73" s="104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</row>
    <row r="74" spans="1:40" s="87" customFormat="1" ht="150" customHeight="1" x14ac:dyDescent="0.25">
      <c r="A74" s="179"/>
      <c r="B74" s="182"/>
      <c r="C74" s="185"/>
      <c r="D74" s="176"/>
      <c r="E74" s="176"/>
      <c r="F74" s="176"/>
      <c r="G74" s="176"/>
      <c r="H74" s="176"/>
      <c r="I74" s="176"/>
      <c r="J74" s="116" t="s">
        <v>333</v>
      </c>
      <c r="K74" s="116" t="s">
        <v>334</v>
      </c>
      <c r="L74" s="116" t="s">
        <v>379</v>
      </c>
      <c r="M74" s="88" t="s">
        <v>171</v>
      </c>
      <c r="N74" s="117">
        <v>1</v>
      </c>
      <c r="O74" s="79">
        <v>2</v>
      </c>
      <c r="P74" s="80" t="s">
        <v>335</v>
      </c>
      <c r="Q74" s="82" t="s">
        <v>339</v>
      </c>
      <c r="R74" s="82">
        <v>1349.81</v>
      </c>
      <c r="S74" s="107">
        <v>1.1000000000000001</v>
      </c>
      <c r="T74" s="88">
        <f t="shared" si="4"/>
        <v>2969.5820000000003</v>
      </c>
      <c r="U74" s="82" t="s">
        <v>7</v>
      </c>
      <c r="V74" s="104"/>
      <c r="W74" s="104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</row>
    <row r="75" spans="1:40" s="87" customFormat="1" ht="150" customHeight="1" x14ac:dyDescent="0.25">
      <c r="A75" s="177" t="s">
        <v>367</v>
      </c>
      <c r="B75" s="180" t="s">
        <v>349</v>
      </c>
      <c r="C75" s="183" t="s">
        <v>350</v>
      </c>
      <c r="D75" s="174" t="s">
        <v>329</v>
      </c>
      <c r="E75" s="174" t="s">
        <v>351</v>
      </c>
      <c r="F75" s="174" t="s">
        <v>7</v>
      </c>
      <c r="G75" s="174" t="s">
        <v>261</v>
      </c>
      <c r="H75" s="174">
        <v>2027</v>
      </c>
      <c r="I75" s="174" t="s">
        <v>7</v>
      </c>
      <c r="J75" s="116" t="s">
        <v>330</v>
      </c>
      <c r="K75" s="116" t="s">
        <v>334</v>
      </c>
      <c r="L75" s="116" t="s">
        <v>379</v>
      </c>
      <c r="M75" s="88" t="s">
        <v>171</v>
      </c>
      <c r="N75" s="117">
        <v>1</v>
      </c>
      <c r="O75" s="79">
        <v>18</v>
      </c>
      <c r="P75" s="80" t="s">
        <v>335</v>
      </c>
      <c r="Q75" s="82" t="s">
        <v>336</v>
      </c>
      <c r="R75" s="82">
        <v>1009.17</v>
      </c>
      <c r="S75" s="107">
        <v>1.1000000000000001</v>
      </c>
      <c r="T75" s="88">
        <f t="shared" si="4"/>
        <v>19981.565999999999</v>
      </c>
      <c r="U75" s="82" t="s">
        <v>7</v>
      </c>
      <c r="V75" s="104"/>
      <c r="W75" s="104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</row>
    <row r="76" spans="1:40" s="87" customFormat="1" ht="150" customHeight="1" x14ac:dyDescent="0.25">
      <c r="A76" s="178"/>
      <c r="B76" s="181"/>
      <c r="C76" s="184"/>
      <c r="D76" s="175"/>
      <c r="E76" s="175"/>
      <c r="F76" s="175"/>
      <c r="G76" s="175"/>
      <c r="H76" s="175"/>
      <c r="I76" s="175"/>
      <c r="J76" s="116" t="s">
        <v>352</v>
      </c>
      <c r="K76" s="116" t="s">
        <v>334</v>
      </c>
      <c r="L76" s="116" t="s">
        <v>379</v>
      </c>
      <c r="M76" s="88" t="s">
        <v>171</v>
      </c>
      <c r="N76" s="117">
        <v>1</v>
      </c>
      <c r="O76" s="79">
        <v>3</v>
      </c>
      <c r="P76" s="80" t="s">
        <v>335</v>
      </c>
      <c r="Q76" s="82" t="s">
        <v>336</v>
      </c>
      <c r="R76" s="82">
        <v>1009.17</v>
      </c>
      <c r="S76" s="107">
        <v>1.1000000000000001</v>
      </c>
      <c r="T76" s="88">
        <f t="shared" ref="T76" si="5">N76*O76*R76*S76</f>
        <v>3330.261</v>
      </c>
      <c r="U76" s="82" t="s">
        <v>7</v>
      </c>
      <c r="V76" s="104"/>
      <c r="W76" s="104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</row>
    <row r="77" spans="1:40" s="87" customFormat="1" ht="150" customHeight="1" x14ac:dyDescent="0.25">
      <c r="A77" s="178"/>
      <c r="B77" s="181"/>
      <c r="C77" s="184"/>
      <c r="D77" s="175"/>
      <c r="E77" s="175"/>
      <c r="F77" s="175"/>
      <c r="G77" s="175"/>
      <c r="H77" s="175"/>
      <c r="I77" s="175"/>
      <c r="J77" s="116" t="s">
        <v>331</v>
      </c>
      <c r="K77" s="116" t="s">
        <v>334</v>
      </c>
      <c r="L77" s="116" t="s">
        <v>379</v>
      </c>
      <c r="M77" s="88" t="s">
        <v>171</v>
      </c>
      <c r="N77" s="117">
        <v>1</v>
      </c>
      <c r="O77" s="79">
        <v>2</v>
      </c>
      <c r="P77" s="80" t="s">
        <v>335</v>
      </c>
      <c r="Q77" s="82" t="s">
        <v>337</v>
      </c>
      <c r="R77" s="82">
        <v>1298.06</v>
      </c>
      <c r="S77" s="107">
        <v>1.1000000000000001</v>
      </c>
      <c r="T77" s="123">
        <f t="shared" ref="T77:T90" si="6">N77*O77*R77*S77</f>
        <v>2855.732</v>
      </c>
      <c r="U77" s="82" t="s">
        <v>7</v>
      </c>
      <c r="V77" s="104"/>
      <c r="W77" s="104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</row>
    <row r="78" spans="1:40" s="87" customFormat="1" ht="150" customHeight="1" x14ac:dyDescent="0.25">
      <c r="A78" s="178"/>
      <c r="B78" s="181"/>
      <c r="C78" s="184"/>
      <c r="D78" s="175"/>
      <c r="E78" s="175"/>
      <c r="F78" s="175"/>
      <c r="G78" s="175"/>
      <c r="H78" s="175"/>
      <c r="I78" s="175"/>
      <c r="J78" s="116" t="s">
        <v>353</v>
      </c>
      <c r="K78" s="116" t="s">
        <v>334</v>
      </c>
      <c r="L78" s="116" t="s">
        <v>379</v>
      </c>
      <c r="M78" s="88" t="s">
        <v>171</v>
      </c>
      <c r="N78" s="117">
        <v>1</v>
      </c>
      <c r="O78" s="79">
        <v>2</v>
      </c>
      <c r="P78" s="80" t="s">
        <v>335</v>
      </c>
      <c r="Q78" s="82" t="s">
        <v>337</v>
      </c>
      <c r="R78" s="82">
        <v>1298.06</v>
      </c>
      <c r="S78" s="107">
        <v>1.1000000000000001</v>
      </c>
      <c r="T78" s="123">
        <f t="shared" si="6"/>
        <v>2855.732</v>
      </c>
      <c r="U78" s="82" t="s">
        <v>7</v>
      </c>
      <c r="V78" s="104"/>
      <c r="W78" s="104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</row>
    <row r="79" spans="1:40" s="87" customFormat="1" ht="150" customHeight="1" x14ac:dyDescent="0.25">
      <c r="A79" s="178"/>
      <c r="B79" s="181"/>
      <c r="C79" s="184"/>
      <c r="D79" s="175"/>
      <c r="E79" s="175"/>
      <c r="F79" s="175"/>
      <c r="G79" s="175"/>
      <c r="H79" s="175"/>
      <c r="I79" s="175"/>
      <c r="J79" s="116" t="s">
        <v>332</v>
      </c>
      <c r="K79" s="116" t="s">
        <v>334</v>
      </c>
      <c r="L79" s="116" t="s">
        <v>379</v>
      </c>
      <c r="M79" s="88" t="s">
        <v>171</v>
      </c>
      <c r="N79" s="117">
        <v>1</v>
      </c>
      <c r="O79" s="79">
        <v>1</v>
      </c>
      <c r="P79" s="80" t="s">
        <v>356</v>
      </c>
      <c r="Q79" s="82" t="s">
        <v>338</v>
      </c>
      <c r="R79" s="82">
        <v>2176.38</v>
      </c>
      <c r="S79" s="107">
        <v>1.1000000000000001</v>
      </c>
      <c r="T79" s="88">
        <f t="shared" si="6"/>
        <v>2394.0180000000005</v>
      </c>
      <c r="U79" s="82" t="s">
        <v>7</v>
      </c>
      <c r="V79" s="104"/>
      <c r="W79" s="104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</row>
    <row r="80" spans="1:40" s="87" customFormat="1" ht="150" customHeight="1" x14ac:dyDescent="0.25">
      <c r="A80" s="178"/>
      <c r="B80" s="181"/>
      <c r="C80" s="184"/>
      <c r="D80" s="175"/>
      <c r="E80" s="175"/>
      <c r="F80" s="175"/>
      <c r="G80" s="175"/>
      <c r="H80" s="175"/>
      <c r="I80" s="175"/>
      <c r="J80" s="116" t="s">
        <v>354</v>
      </c>
      <c r="K80" s="116" t="s">
        <v>334</v>
      </c>
      <c r="L80" s="116" t="s">
        <v>379</v>
      </c>
      <c r="M80" s="88" t="s">
        <v>171</v>
      </c>
      <c r="N80" s="117">
        <v>1</v>
      </c>
      <c r="O80" s="79">
        <v>1</v>
      </c>
      <c r="P80" s="80" t="s">
        <v>356</v>
      </c>
      <c r="Q80" s="82" t="s">
        <v>338</v>
      </c>
      <c r="R80" s="82">
        <v>2176.38</v>
      </c>
      <c r="S80" s="107">
        <v>1.1000000000000001</v>
      </c>
      <c r="T80" s="88">
        <f t="shared" si="6"/>
        <v>2394.0180000000005</v>
      </c>
      <c r="U80" s="82" t="s">
        <v>7</v>
      </c>
      <c r="V80" s="104"/>
      <c r="W80" s="104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</row>
    <row r="81" spans="1:40" s="87" customFormat="1" ht="150" customHeight="1" x14ac:dyDescent="0.25">
      <c r="A81" s="178"/>
      <c r="B81" s="181"/>
      <c r="C81" s="184"/>
      <c r="D81" s="175"/>
      <c r="E81" s="175"/>
      <c r="F81" s="175"/>
      <c r="G81" s="175"/>
      <c r="H81" s="175"/>
      <c r="I81" s="175"/>
      <c r="J81" s="116" t="s">
        <v>333</v>
      </c>
      <c r="K81" s="116" t="s">
        <v>334</v>
      </c>
      <c r="L81" s="116" t="s">
        <v>379</v>
      </c>
      <c r="M81" s="88" t="s">
        <v>171</v>
      </c>
      <c r="N81" s="117">
        <v>1</v>
      </c>
      <c r="O81" s="79">
        <v>2</v>
      </c>
      <c r="P81" s="80" t="s">
        <v>335</v>
      </c>
      <c r="Q81" s="82" t="s">
        <v>339</v>
      </c>
      <c r="R81" s="82">
        <v>1349.81</v>
      </c>
      <c r="S81" s="107">
        <v>1.1000000000000001</v>
      </c>
      <c r="T81" s="88">
        <f t="shared" si="6"/>
        <v>2969.5820000000003</v>
      </c>
      <c r="U81" s="82" t="s">
        <v>7</v>
      </c>
      <c r="V81" s="104"/>
      <c r="W81" s="104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</row>
    <row r="82" spans="1:40" s="87" customFormat="1" ht="150" customHeight="1" x14ac:dyDescent="0.25">
      <c r="A82" s="179"/>
      <c r="B82" s="182"/>
      <c r="C82" s="185"/>
      <c r="D82" s="176"/>
      <c r="E82" s="176"/>
      <c r="F82" s="176"/>
      <c r="G82" s="176"/>
      <c r="H82" s="176"/>
      <c r="I82" s="176"/>
      <c r="J82" s="116" t="s">
        <v>355</v>
      </c>
      <c r="K82" s="116" t="s">
        <v>334</v>
      </c>
      <c r="L82" s="116" t="s">
        <v>379</v>
      </c>
      <c r="M82" s="88" t="s">
        <v>171</v>
      </c>
      <c r="N82" s="117">
        <v>1</v>
      </c>
      <c r="O82" s="79">
        <v>2</v>
      </c>
      <c r="P82" s="80" t="s">
        <v>335</v>
      </c>
      <c r="Q82" s="82" t="s">
        <v>339</v>
      </c>
      <c r="R82" s="82">
        <v>1349.81</v>
      </c>
      <c r="S82" s="107">
        <v>1.1000000000000001</v>
      </c>
      <c r="T82" s="88">
        <f t="shared" si="6"/>
        <v>2969.5820000000003</v>
      </c>
      <c r="U82" s="82" t="s">
        <v>7</v>
      </c>
      <c r="V82" s="104"/>
      <c r="W82" s="104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</row>
    <row r="83" spans="1:40" s="87" customFormat="1" ht="150" customHeight="1" x14ac:dyDescent="0.25">
      <c r="A83" s="177" t="s">
        <v>368</v>
      </c>
      <c r="B83" s="180" t="s">
        <v>358</v>
      </c>
      <c r="C83" s="183" t="s">
        <v>357</v>
      </c>
      <c r="D83" s="174" t="s">
        <v>329</v>
      </c>
      <c r="E83" s="174" t="s">
        <v>359</v>
      </c>
      <c r="F83" s="174" t="s">
        <v>7</v>
      </c>
      <c r="G83" s="174" t="s">
        <v>261</v>
      </c>
      <c r="H83" s="174">
        <v>2027</v>
      </c>
      <c r="I83" s="174" t="s">
        <v>7</v>
      </c>
      <c r="J83" s="116" t="s">
        <v>330</v>
      </c>
      <c r="K83" s="116" t="s">
        <v>334</v>
      </c>
      <c r="L83" s="116" t="s">
        <v>379</v>
      </c>
      <c r="M83" s="88" t="s">
        <v>171</v>
      </c>
      <c r="N83" s="117">
        <v>1</v>
      </c>
      <c r="O83" s="79">
        <v>14</v>
      </c>
      <c r="P83" s="80" t="s">
        <v>335</v>
      </c>
      <c r="Q83" s="82" t="s">
        <v>336</v>
      </c>
      <c r="R83" s="82">
        <v>1009.17</v>
      </c>
      <c r="S83" s="107">
        <v>1.1000000000000001</v>
      </c>
      <c r="T83" s="88">
        <f t="shared" si="6"/>
        <v>15541.218000000001</v>
      </c>
      <c r="U83" s="82" t="s">
        <v>7</v>
      </c>
      <c r="V83" s="104"/>
      <c r="W83" s="104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</row>
    <row r="84" spans="1:40" s="87" customFormat="1" ht="150" customHeight="1" x14ac:dyDescent="0.25">
      <c r="A84" s="178"/>
      <c r="B84" s="181"/>
      <c r="C84" s="184"/>
      <c r="D84" s="175"/>
      <c r="E84" s="175"/>
      <c r="F84" s="175"/>
      <c r="G84" s="175"/>
      <c r="H84" s="175"/>
      <c r="I84" s="175"/>
      <c r="J84" s="132" t="s">
        <v>331</v>
      </c>
      <c r="K84" s="132" t="s">
        <v>334</v>
      </c>
      <c r="L84" s="116" t="s">
        <v>379</v>
      </c>
      <c r="M84" s="123" t="s">
        <v>171</v>
      </c>
      <c r="N84" s="124">
        <v>1</v>
      </c>
      <c r="O84" s="79">
        <v>2</v>
      </c>
      <c r="P84" s="80" t="s">
        <v>335</v>
      </c>
      <c r="Q84" s="82" t="s">
        <v>337</v>
      </c>
      <c r="R84" s="82">
        <v>1298.06</v>
      </c>
      <c r="S84" s="107">
        <v>1.1000000000000001</v>
      </c>
      <c r="T84" s="123">
        <f t="shared" si="6"/>
        <v>2855.732</v>
      </c>
      <c r="U84" s="82" t="s">
        <v>7</v>
      </c>
      <c r="V84" s="104"/>
      <c r="W84" s="104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</row>
    <row r="85" spans="1:40" s="87" customFormat="1" ht="150" customHeight="1" x14ac:dyDescent="0.25">
      <c r="A85" s="178"/>
      <c r="B85" s="181"/>
      <c r="C85" s="184"/>
      <c r="D85" s="175"/>
      <c r="E85" s="175"/>
      <c r="F85" s="175"/>
      <c r="G85" s="175"/>
      <c r="H85" s="175"/>
      <c r="I85" s="175"/>
      <c r="J85" s="116" t="s">
        <v>332</v>
      </c>
      <c r="K85" s="116" t="s">
        <v>334</v>
      </c>
      <c r="L85" s="116" t="s">
        <v>379</v>
      </c>
      <c r="M85" s="88" t="s">
        <v>171</v>
      </c>
      <c r="N85" s="117">
        <v>1</v>
      </c>
      <c r="O85" s="79">
        <v>1</v>
      </c>
      <c r="P85" s="80" t="s">
        <v>356</v>
      </c>
      <c r="Q85" s="82" t="s">
        <v>338</v>
      </c>
      <c r="R85" s="82">
        <v>2176.38</v>
      </c>
      <c r="S85" s="107">
        <v>1.1000000000000001</v>
      </c>
      <c r="T85" s="88">
        <f t="shared" si="6"/>
        <v>2394.0180000000005</v>
      </c>
      <c r="U85" s="82" t="s">
        <v>7</v>
      </c>
      <c r="V85" s="104"/>
      <c r="W85" s="104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</row>
    <row r="86" spans="1:40" s="87" customFormat="1" ht="150" customHeight="1" x14ac:dyDescent="0.25">
      <c r="A86" s="179"/>
      <c r="B86" s="182"/>
      <c r="C86" s="185"/>
      <c r="D86" s="176"/>
      <c r="E86" s="176"/>
      <c r="F86" s="176"/>
      <c r="G86" s="176"/>
      <c r="H86" s="176"/>
      <c r="I86" s="176"/>
      <c r="J86" s="116" t="s">
        <v>333</v>
      </c>
      <c r="K86" s="116" t="s">
        <v>334</v>
      </c>
      <c r="L86" s="116" t="s">
        <v>379</v>
      </c>
      <c r="M86" s="88" t="s">
        <v>171</v>
      </c>
      <c r="N86" s="117">
        <v>1</v>
      </c>
      <c r="O86" s="79">
        <v>2</v>
      </c>
      <c r="P86" s="80" t="s">
        <v>335</v>
      </c>
      <c r="Q86" s="82" t="s">
        <v>339</v>
      </c>
      <c r="R86" s="82">
        <v>1349.81</v>
      </c>
      <c r="S86" s="107">
        <v>1.1000000000000001</v>
      </c>
      <c r="T86" s="88">
        <f t="shared" si="6"/>
        <v>2969.5820000000003</v>
      </c>
      <c r="U86" s="82" t="s">
        <v>7</v>
      </c>
      <c r="V86" s="104"/>
      <c r="W86" s="104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</row>
    <row r="87" spans="1:40" s="87" customFormat="1" ht="150" customHeight="1" x14ac:dyDescent="0.25">
      <c r="A87" s="177" t="s">
        <v>369</v>
      </c>
      <c r="B87" s="180" t="s">
        <v>360</v>
      </c>
      <c r="C87" s="183" t="s">
        <v>361</v>
      </c>
      <c r="D87" s="174" t="s">
        <v>329</v>
      </c>
      <c r="E87" s="174" t="s">
        <v>362</v>
      </c>
      <c r="F87" s="174" t="s">
        <v>7</v>
      </c>
      <c r="G87" s="174" t="s">
        <v>261</v>
      </c>
      <c r="H87" s="174">
        <v>2027</v>
      </c>
      <c r="I87" s="174" t="s">
        <v>7</v>
      </c>
      <c r="J87" s="116" t="s">
        <v>330</v>
      </c>
      <c r="K87" s="116" t="s">
        <v>334</v>
      </c>
      <c r="L87" s="116" t="s">
        <v>379</v>
      </c>
      <c r="M87" s="88" t="s">
        <v>171</v>
      </c>
      <c r="N87" s="117">
        <v>1</v>
      </c>
      <c r="O87" s="79">
        <v>17</v>
      </c>
      <c r="P87" s="80" t="s">
        <v>335</v>
      </c>
      <c r="Q87" s="82" t="s">
        <v>336</v>
      </c>
      <c r="R87" s="82">
        <v>1009.17</v>
      </c>
      <c r="S87" s="107">
        <v>1.1000000000000001</v>
      </c>
      <c r="T87" s="88">
        <f t="shared" si="6"/>
        <v>18871.478999999999</v>
      </c>
      <c r="U87" s="82" t="s">
        <v>7</v>
      </c>
      <c r="V87" s="104"/>
      <c r="W87" s="104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</row>
    <row r="88" spans="1:40" s="87" customFormat="1" ht="150" customHeight="1" x14ac:dyDescent="0.25">
      <c r="A88" s="178"/>
      <c r="B88" s="181"/>
      <c r="C88" s="184"/>
      <c r="D88" s="175"/>
      <c r="E88" s="175"/>
      <c r="F88" s="175"/>
      <c r="G88" s="175"/>
      <c r="H88" s="175"/>
      <c r="I88" s="175"/>
      <c r="J88" s="132" t="s">
        <v>331</v>
      </c>
      <c r="K88" s="132" t="s">
        <v>334</v>
      </c>
      <c r="L88" s="116" t="s">
        <v>379</v>
      </c>
      <c r="M88" s="123" t="s">
        <v>171</v>
      </c>
      <c r="N88" s="124">
        <v>1</v>
      </c>
      <c r="O88" s="79">
        <v>2</v>
      </c>
      <c r="P88" s="80" t="s">
        <v>335</v>
      </c>
      <c r="Q88" s="82" t="s">
        <v>337</v>
      </c>
      <c r="R88" s="82">
        <v>1298.06</v>
      </c>
      <c r="S88" s="107">
        <v>1.1000000000000001</v>
      </c>
      <c r="T88" s="123">
        <f t="shared" si="6"/>
        <v>2855.732</v>
      </c>
      <c r="U88" s="82" t="s">
        <v>7</v>
      </c>
      <c r="V88" s="104"/>
      <c r="W88" s="104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</row>
    <row r="89" spans="1:40" s="87" customFormat="1" ht="150" customHeight="1" x14ac:dyDescent="0.25">
      <c r="A89" s="178"/>
      <c r="B89" s="181"/>
      <c r="C89" s="184"/>
      <c r="D89" s="175"/>
      <c r="E89" s="175"/>
      <c r="F89" s="175"/>
      <c r="G89" s="175"/>
      <c r="H89" s="175"/>
      <c r="I89" s="175"/>
      <c r="J89" s="116" t="s">
        <v>332</v>
      </c>
      <c r="K89" s="116" t="s">
        <v>334</v>
      </c>
      <c r="L89" s="116" t="s">
        <v>379</v>
      </c>
      <c r="M89" s="88" t="s">
        <v>171</v>
      </c>
      <c r="N89" s="117">
        <v>1</v>
      </c>
      <c r="O89" s="79">
        <v>1</v>
      </c>
      <c r="P89" s="80" t="s">
        <v>356</v>
      </c>
      <c r="Q89" s="82" t="s">
        <v>338</v>
      </c>
      <c r="R89" s="82">
        <v>2176.38</v>
      </c>
      <c r="S89" s="107">
        <v>1.1000000000000001</v>
      </c>
      <c r="T89" s="88">
        <f t="shared" si="6"/>
        <v>2394.0180000000005</v>
      </c>
      <c r="U89" s="82" t="s">
        <v>7</v>
      </c>
      <c r="V89" s="104"/>
      <c r="W89" s="104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</row>
    <row r="90" spans="1:40" s="87" customFormat="1" ht="150" customHeight="1" x14ac:dyDescent="0.25">
      <c r="A90" s="179"/>
      <c r="B90" s="182"/>
      <c r="C90" s="185"/>
      <c r="D90" s="176"/>
      <c r="E90" s="176"/>
      <c r="F90" s="176"/>
      <c r="G90" s="176"/>
      <c r="H90" s="176"/>
      <c r="I90" s="176"/>
      <c r="J90" s="116" t="s">
        <v>333</v>
      </c>
      <c r="K90" s="116" t="s">
        <v>334</v>
      </c>
      <c r="L90" s="116" t="s">
        <v>379</v>
      </c>
      <c r="M90" s="88" t="s">
        <v>171</v>
      </c>
      <c r="N90" s="117">
        <v>1</v>
      </c>
      <c r="O90" s="79">
        <v>2</v>
      </c>
      <c r="P90" s="80" t="s">
        <v>335</v>
      </c>
      <c r="Q90" s="82" t="s">
        <v>339</v>
      </c>
      <c r="R90" s="82">
        <v>1349.81</v>
      </c>
      <c r="S90" s="107">
        <v>1.1000000000000001</v>
      </c>
      <c r="T90" s="88">
        <f t="shared" si="6"/>
        <v>2969.5820000000003</v>
      </c>
      <c r="U90" s="82" t="s">
        <v>7</v>
      </c>
      <c r="V90" s="104"/>
      <c r="W90" s="104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</row>
    <row r="91" spans="1:40" s="99" customFormat="1" ht="47.25" x14ac:dyDescent="0.25">
      <c r="A91" s="78" t="s">
        <v>211</v>
      </c>
      <c r="B91" s="77" t="s">
        <v>212</v>
      </c>
      <c r="C91" s="154" t="s">
        <v>157</v>
      </c>
      <c r="D91" s="79" t="s">
        <v>7</v>
      </c>
      <c r="E91" s="79" t="s">
        <v>7</v>
      </c>
      <c r="F91" s="79" t="s">
        <v>7</v>
      </c>
      <c r="G91" s="79" t="s">
        <v>7</v>
      </c>
      <c r="H91" s="79" t="s">
        <v>7</v>
      </c>
      <c r="I91" s="79" t="s">
        <v>7</v>
      </c>
      <c r="J91" s="80" t="s">
        <v>7</v>
      </c>
      <c r="K91" s="80" t="s">
        <v>7</v>
      </c>
      <c r="L91" s="81" t="s">
        <v>7</v>
      </c>
      <c r="M91" s="79" t="s">
        <v>7</v>
      </c>
      <c r="N91" s="79" t="s">
        <v>7</v>
      </c>
      <c r="O91" s="79" t="s">
        <v>7</v>
      </c>
      <c r="P91" s="82" t="s">
        <v>7</v>
      </c>
      <c r="Q91" s="82" t="s">
        <v>7</v>
      </c>
      <c r="R91" s="82" t="s">
        <v>7</v>
      </c>
      <c r="S91" s="82" t="s">
        <v>7</v>
      </c>
      <c r="T91" s="79" t="s">
        <v>7</v>
      </c>
      <c r="U91" s="79" t="s">
        <v>7</v>
      </c>
      <c r="V91" s="100"/>
      <c r="W91" s="100"/>
      <c r="X91" s="100">
        <f>X58+X57+X56</f>
        <v>122686.13720529151</v>
      </c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1"/>
      <c r="AJ91" s="100"/>
      <c r="AK91" s="100"/>
      <c r="AL91" s="100"/>
      <c r="AM91" s="100"/>
      <c r="AN91" s="98"/>
    </row>
    <row r="92" spans="1:40" s="99" customFormat="1" ht="31.5" x14ac:dyDescent="0.25">
      <c r="A92" s="78" t="s">
        <v>213</v>
      </c>
      <c r="B92" s="77" t="s">
        <v>214</v>
      </c>
      <c r="C92" s="154" t="s">
        <v>157</v>
      </c>
      <c r="D92" s="79" t="s">
        <v>7</v>
      </c>
      <c r="E92" s="79" t="s">
        <v>7</v>
      </c>
      <c r="F92" s="79" t="s">
        <v>7</v>
      </c>
      <c r="G92" s="79" t="s">
        <v>7</v>
      </c>
      <c r="H92" s="79" t="s">
        <v>7</v>
      </c>
      <c r="I92" s="79" t="s">
        <v>7</v>
      </c>
      <c r="J92" s="80" t="s">
        <v>7</v>
      </c>
      <c r="K92" s="80" t="s">
        <v>7</v>
      </c>
      <c r="L92" s="81" t="s">
        <v>7</v>
      </c>
      <c r="M92" s="79" t="s">
        <v>7</v>
      </c>
      <c r="N92" s="79" t="s">
        <v>7</v>
      </c>
      <c r="O92" s="79" t="s">
        <v>7</v>
      </c>
      <c r="P92" s="82" t="s">
        <v>7</v>
      </c>
      <c r="Q92" s="82" t="s">
        <v>7</v>
      </c>
      <c r="R92" s="82" t="s">
        <v>7</v>
      </c>
      <c r="S92" s="82" t="s">
        <v>7</v>
      </c>
      <c r="T92" s="79" t="s">
        <v>7</v>
      </c>
      <c r="U92" s="79" t="s">
        <v>7</v>
      </c>
      <c r="V92" s="100"/>
      <c r="W92" s="100"/>
      <c r="X92" s="100">
        <f>X91*1.2</f>
        <v>147223.3646463498</v>
      </c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1"/>
      <c r="AJ92" s="100"/>
      <c r="AK92" s="100"/>
      <c r="AL92" s="100"/>
      <c r="AM92" s="100"/>
      <c r="AN92" s="98"/>
    </row>
    <row r="93" spans="1:40" s="99" customFormat="1" ht="31.5" x14ac:dyDescent="0.25">
      <c r="A93" s="78" t="s">
        <v>215</v>
      </c>
      <c r="B93" s="77" t="s">
        <v>216</v>
      </c>
      <c r="C93" s="79" t="s">
        <v>157</v>
      </c>
      <c r="D93" s="79" t="s">
        <v>7</v>
      </c>
      <c r="E93" s="79" t="s">
        <v>7</v>
      </c>
      <c r="F93" s="79" t="s">
        <v>7</v>
      </c>
      <c r="G93" s="79" t="s">
        <v>7</v>
      </c>
      <c r="H93" s="79" t="s">
        <v>7</v>
      </c>
      <c r="I93" s="79" t="s">
        <v>7</v>
      </c>
      <c r="J93" s="80" t="s">
        <v>7</v>
      </c>
      <c r="K93" s="80" t="s">
        <v>7</v>
      </c>
      <c r="L93" s="81" t="s">
        <v>7</v>
      </c>
      <c r="M93" s="79" t="s">
        <v>7</v>
      </c>
      <c r="N93" s="79" t="s">
        <v>7</v>
      </c>
      <c r="O93" s="79" t="s">
        <v>7</v>
      </c>
      <c r="P93" s="82" t="s">
        <v>7</v>
      </c>
      <c r="Q93" s="82" t="s">
        <v>7</v>
      </c>
      <c r="R93" s="82" t="s">
        <v>7</v>
      </c>
      <c r="S93" s="82" t="s">
        <v>7</v>
      </c>
      <c r="T93" s="79" t="s">
        <v>7</v>
      </c>
      <c r="U93" s="79" t="s">
        <v>7</v>
      </c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7"/>
      <c r="AJ93" s="95"/>
      <c r="AK93" s="95"/>
      <c r="AL93" s="95"/>
      <c r="AM93" s="95"/>
      <c r="AN93" s="98"/>
    </row>
    <row r="94" spans="1:40" s="103" customFormat="1" ht="31.5" x14ac:dyDescent="0.25">
      <c r="A94" s="78" t="s">
        <v>217</v>
      </c>
      <c r="B94" s="77" t="s">
        <v>218</v>
      </c>
      <c r="C94" s="79" t="s">
        <v>157</v>
      </c>
      <c r="D94" s="79" t="s">
        <v>7</v>
      </c>
      <c r="E94" s="79" t="s">
        <v>7</v>
      </c>
      <c r="F94" s="79" t="s">
        <v>7</v>
      </c>
      <c r="G94" s="79" t="s">
        <v>7</v>
      </c>
      <c r="H94" s="79" t="s">
        <v>7</v>
      </c>
      <c r="I94" s="79" t="s">
        <v>7</v>
      </c>
      <c r="J94" s="80" t="s">
        <v>7</v>
      </c>
      <c r="K94" s="80" t="s">
        <v>7</v>
      </c>
      <c r="L94" s="81" t="s">
        <v>7</v>
      </c>
      <c r="M94" s="79" t="s">
        <v>7</v>
      </c>
      <c r="N94" s="79" t="s">
        <v>7</v>
      </c>
      <c r="O94" s="79" t="s">
        <v>7</v>
      </c>
      <c r="P94" s="82" t="s">
        <v>7</v>
      </c>
      <c r="Q94" s="82" t="s">
        <v>7</v>
      </c>
      <c r="R94" s="82" t="s">
        <v>7</v>
      </c>
      <c r="S94" s="82" t="s">
        <v>7</v>
      </c>
      <c r="T94" s="79" t="s">
        <v>7</v>
      </c>
      <c r="U94" s="79" t="s">
        <v>7</v>
      </c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102"/>
    </row>
    <row r="95" spans="1:40" s="103" customFormat="1" ht="31.5" x14ac:dyDescent="0.25">
      <c r="A95" s="78" t="s">
        <v>219</v>
      </c>
      <c r="B95" s="77" t="s">
        <v>220</v>
      </c>
      <c r="C95" s="79" t="s">
        <v>157</v>
      </c>
      <c r="D95" s="79" t="s">
        <v>7</v>
      </c>
      <c r="E95" s="79" t="s">
        <v>7</v>
      </c>
      <c r="F95" s="79" t="s">
        <v>7</v>
      </c>
      <c r="G95" s="79" t="s">
        <v>7</v>
      </c>
      <c r="H95" s="79" t="s">
        <v>7</v>
      </c>
      <c r="I95" s="79" t="s">
        <v>7</v>
      </c>
      <c r="J95" s="80" t="s">
        <v>7</v>
      </c>
      <c r="K95" s="80" t="s">
        <v>7</v>
      </c>
      <c r="L95" s="81" t="s">
        <v>7</v>
      </c>
      <c r="M95" s="79" t="s">
        <v>7</v>
      </c>
      <c r="N95" s="79" t="s">
        <v>7</v>
      </c>
      <c r="O95" s="79" t="s">
        <v>7</v>
      </c>
      <c r="P95" s="82" t="s">
        <v>7</v>
      </c>
      <c r="Q95" s="82" t="s">
        <v>7</v>
      </c>
      <c r="R95" s="82" t="s">
        <v>7</v>
      </c>
      <c r="S95" s="82" t="s">
        <v>7</v>
      </c>
      <c r="T95" s="79" t="s">
        <v>7</v>
      </c>
      <c r="U95" s="79" t="s">
        <v>7</v>
      </c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102"/>
    </row>
    <row r="96" spans="1:40" s="103" customFormat="1" ht="31.5" x14ac:dyDescent="0.25">
      <c r="A96" s="78" t="s">
        <v>221</v>
      </c>
      <c r="B96" s="77" t="s">
        <v>222</v>
      </c>
      <c r="C96" s="79" t="s">
        <v>157</v>
      </c>
      <c r="D96" s="79" t="s">
        <v>7</v>
      </c>
      <c r="E96" s="79" t="s">
        <v>7</v>
      </c>
      <c r="F96" s="79" t="s">
        <v>7</v>
      </c>
      <c r="G96" s="79" t="s">
        <v>7</v>
      </c>
      <c r="H96" s="79" t="s">
        <v>7</v>
      </c>
      <c r="I96" s="79" t="s">
        <v>7</v>
      </c>
      <c r="J96" s="80" t="s">
        <v>7</v>
      </c>
      <c r="K96" s="80" t="s">
        <v>7</v>
      </c>
      <c r="L96" s="81" t="s">
        <v>7</v>
      </c>
      <c r="M96" s="79" t="s">
        <v>7</v>
      </c>
      <c r="N96" s="79" t="s">
        <v>7</v>
      </c>
      <c r="O96" s="79" t="s">
        <v>7</v>
      </c>
      <c r="P96" s="82" t="s">
        <v>7</v>
      </c>
      <c r="Q96" s="82" t="s">
        <v>7</v>
      </c>
      <c r="R96" s="82" t="s">
        <v>7</v>
      </c>
      <c r="S96" s="82" t="s">
        <v>7</v>
      </c>
      <c r="T96" s="79" t="s">
        <v>7</v>
      </c>
      <c r="U96" s="79" t="s">
        <v>7</v>
      </c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102"/>
    </row>
    <row r="97" spans="1:40" s="99" customFormat="1" ht="31.5" x14ac:dyDescent="0.25">
      <c r="A97" s="78" t="s">
        <v>223</v>
      </c>
      <c r="B97" s="77" t="s">
        <v>224</v>
      </c>
      <c r="C97" s="79" t="s">
        <v>157</v>
      </c>
      <c r="D97" s="79" t="s">
        <v>7</v>
      </c>
      <c r="E97" s="79" t="s">
        <v>7</v>
      </c>
      <c r="F97" s="79" t="s">
        <v>7</v>
      </c>
      <c r="G97" s="79" t="s">
        <v>7</v>
      </c>
      <c r="H97" s="79" t="s">
        <v>7</v>
      </c>
      <c r="I97" s="79" t="s">
        <v>7</v>
      </c>
      <c r="J97" s="80" t="s">
        <v>7</v>
      </c>
      <c r="K97" s="80" t="s">
        <v>7</v>
      </c>
      <c r="L97" s="81" t="s">
        <v>7</v>
      </c>
      <c r="M97" s="79" t="s">
        <v>7</v>
      </c>
      <c r="N97" s="79" t="s">
        <v>7</v>
      </c>
      <c r="O97" s="79" t="s">
        <v>7</v>
      </c>
      <c r="P97" s="82" t="s">
        <v>7</v>
      </c>
      <c r="Q97" s="82" t="s">
        <v>7</v>
      </c>
      <c r="R97" s="82" t="s">
        <v>7</v>
      </c>
      <c r="S97" s="82" t="s">
        <v>7</v>
      </c>
      <c r="T97" s="79" t="s">
        <v>7</v>
      </c>
      <c r="U97" s="79" t="s">
        <v>7</v>
      </c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7"/>
      <c r="AJ97" s="95"/>
      <c r="AK97" s="95"/>
      <c r="AL97" s="95"/>
      <c r="AM97" s="95"/>
      <c r="AN97" s="98"/>
    </row>
    <row r="98" spans="1:40" s="99" customFormat="1" ht="31.5" x14ac:dyDescent="0.25">
      <c r="A98" s="78" t="s">
        <v>225</v>
      </c>
      <c r="B98" s="77" t="s">
        <v>226</v>
      </c>
      <c r="C98" s="79" t="s">
        <v>157</v>
      </c>
      <c r="D98" s="79" t="s">
        <v>7</v>
      </c>
      <c r="E98" s="79" t="s">
        <v>7</v>
      </c>
      <c r="F98" s="79" t="s">
        <v>7</v>
      </c>
      <c r="G98" s="79" t="s">
        <v>7</v>
      </c>
      <c r="H98" s="79" t="s">
        <v>7</v>
      </c>
      <c r="I98" s="79" t="s">
        <v>7</v>
      </c>
      <c r="J98" s="80" t="s">
        <v>7</v>
      </c>
      <c r="K98" s="80" t="s">
        <v>7</v>
      </c>
      <c r="L98" s="81" t="s">
        <v>7</v>
      </c>
      <c r="M98" s="79" t="s">
        <v>7</v>
      </c>
      <c r="N98" s="79" t="s">
        <v>7</v>
      </c>
      <c r="O98" s="79" t="s">
        <v>7</v>
      </c>
      <c r="P98" s="82" t="s">
        <v>7</v>
      </c>
      <c r="Q98" s="82" t="s">
        <v>7</v>
      </c>
      <c r="R98" s="82" t="s">
        <v>7</v>
      </c>
      <c r="S98" s="82" t="s">
        <v>7</v>
      </c>
      <c r="T98" s="79" t="s">
        <v>7</v>
      </c>
      <c r="U98" s="79" t="s">
        <v>7</v>
      </c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7"/>
      <c r="AJ98" s="95"/>
      <c r="AK98" s="95"/>
      <c r="AL98" s="95"/>
      <c r="AM98" s="95"/>
      <c r="AN98" s="98"/>
    </row>
    <row r="99" spans="1:40" s="99" customFormat="1" ht="47.25" x14ac:dyDescent="0.25">
      <c r="A99" s="78" t="s">
        <v>227</v>
      </c>
      <c r="B99" s="77" t="s">
        <v>228</v>
      </c>
      <c r="C99" s="79" t="s">
        <v>157</v>
      </c>
      <c r="D99" s="79" t="s">
        <v>7</v>
      </c>
      <c r="E99" s="79" t="s">
        <v>7</v>
      </c>
      <c r="F99" s="79" t="s">
        <v>7</v>
      </c>
      <c r="G99" s="79" t="s">
        <v>7</v>
      </c>
      <c r="H99" s="79" t="s">
        <v>7</v>
      </c>
      <c r="I99" s="79" t="s">
        <v>7</v>
      </c>
      <c r="J99" s="80" t="s">
        <v>7</v>
      </c>
      <c r="K99" s="80" t="s">
        <v>7</v>
      </c>
      <c r="L99" s="81" t="s">
        <v>7</v>
      </c>
      <c r="M99" s="79" t="s">
        <v>7</v>
      </c>
      <c r="N99" s="79" t="s">
        <v>7</v>
      </c>
      <c r="O99" s="79" t="s">
        <v>7</v>
      </c>
      <c r="P99" s="82" t="s">
        <v>7</v>
      </c>
      <c r="Q99" s="82" t="s">
        <v>7</v>
      </c>
      <c r="R99" s="82" t="s">
        <v>7</v>
      </c>
      <c r="S99" s="82" t="s">
        <v>7</v>
      </c>
      <c r="T99" s="79" t="s">
        <v>7</v>
      </c>
      <c r="U99" s="79" t="s">
        <v>7</v>
      </c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7"/>
      <c r="AJ99" s="95"/>
      <c r="AK99" s="95"/>
      <c r="AL99" s="95"/>
      <c r="AM99" s="95"/>
      <c r="AN99" s="98"/>
    </row>
    <row r="100" spans="1:40" s="99" customFormat="1" ht="47.25" x14ac:dyDescent="0.25">
      <c r="A100" s="78" t="s">
        <v>229</v>
      </c>
      <c r="B100" s="77" t="s">
        <v>230</v>
      </c>
      <c r="C100" s="79" t="s">
        <v>157</v>
      </c>
      <c r="D100" s="79" t="s">
        <v>7</v>
      </c>
      <c r="E100" s="79" t="s">
        <v>7</v>
      </c>
      <c r="F100" s="79" t="s">
        <v>7</v>
      </c>
      <c r="G100" s="79" t="s">
        <v>7</v>
      </c>
      <c r="H100" s="79" t="s">
        <v>7</v>
      </c>
      <c r="I100" s="79" t="s">
        <v>7</v>
      </c>
      <c r="J100" s="80" t="s">
        <v>7</v>
      </c>
      <c r="K100" s="80" t="s">
        <v>7</v>
      </c>
      <c r="L100" s="81" t="s">
        <v>7</v>
      </c>
      <c r="M100" s="79" t="s">
        <v>7</v>
      </c>
      <c r="N100" s="79" t="s">
        <v>7</v>
      </c>
      <c r="O100" s="79" t="s">
        <v>7</v>
      </c>
      <c r="P100" s="82" t="s">
        <v>7</v>
      </c>
      <c r="Q100" s="82" t="s">
        <v>7</v>
      </c>
      <c r="R100" s="82" t="s">
        <v>7</v>
      </c>
      <c r="S100" s="82" t="s">
        <v>7</v>
      </c>
      <c r="T100" s="79" t="s">
        <v>7</v>
      </c>
      <c r="U100" s="79" t="s">
        <v>7</v>
      </c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7"/>
      <c r="AJ100" s="95"/>
      <c r="AK100" s="95"/>
      <c r="AL100" s="95"/>
      <c r="AM100" s="95"/>
      <c r="AN100" s="98"/>
    </row>
    <row r="101" spans="1:40" s="99" customFormat="1" ht="47.25" x14ac:dyDescent="0.25">
      <c r="A101" s="78" t="s">
        <v>231</v>
      </c>
      <c r="B101" s="77" t="s">
        <v>232</v>
      </c>
      <c r="C101" s="79" t="s">
        <v>157</v>
      </c>
      <c r="D101" s="79" t="s">
        <v>7</v>
      </c>
      <c r="E101" s="79" t="s">
        <v>7</v>
      </c>
      <c r="F101" s="79" t="s">
        <v>7</v>
      </c>
      <c r="G101" s="79" t="s">
        <v>7</v>
      </c>
      <c r="H101" s="79" t="s">
        <v>7</v>
      </c>
      <c r="I101" s="79" t="s">
        <v>7</v>
      </c>
      <c r="J101" s="80" t="s">
        <v>7</v>
      </c>
      <c r="K101" s="80" t="s">
        <v>7</v>
      </c>
      <c r="L101" s="81" t="s">
        <v>7</v>
      </c>
      <c r="M101" s="79" t="s">
        <v>7</v>
      </c>
      <c r="N101" s="79" t="s">
        <v>7</v>
      </c>
      <c r="O101" s="79" t="s">
        <v>7</v>
      </c>
      <c r="P101" s="82" t="s">
        <v>7</v>
      </c>
      <c r="Q101" s="82" t="s">
        <v>7</v>
      </c>
      <c r="R101" s="82" t="s">
        <v>7</v>
      </c>
      <c r="S101" s="82" t="s">
        <v>7</v>
      </c>
      <c r="T101" s="79" t="s">
        <v>7</v>
      </c>
      <c r="U101" s="79" t="s">
        <v>7</v>
      </c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7"/>
      <c r="AJ101" s="95"/>
      <c r="AK101" s="95"/>
      <c r="AL101" s="95"/>
      <c r="AM101" s="95"/>
      <c r="AN101" s="98"/>
    </row>
    <row r="102" spans="1:40" s="99" customFormat="1" ht="47.25" x14ac:dyDescent="0.25">
      <c r="A102" s="78" t="s">
        <v>233</v>
      </c>
      <c r="B102" s="77" t="s">
        <v>234</v>
      </c>
      <c r="C102" s="79" t="s">
        <v>157</v>
      </c>
      <c r="D102" s="79" t="s">
        <v>7</v>
      </c>
      <c r="E102" s="79" t="s">
        <v>7</v>
      </c>
      <c r="F102" s="79" t="s">
        <v>7</v>
      </c>
      <c r="G102" s="79" t="s">
        <v>7</v>
      </c>
      <c r="H102" s="79" t="s">
        <v>7</v>
      </c>
      <c r="I102" s="79" t="s">
        <v>7</v>
      </c>
      <c r="J102" s="80" t="s">
        <v>7</v>
      </c>
      <c r="K102" s="80" t="s">
        <v>7</v>
      </c>
      <c r="L102" s="81" t="s">
        <v>7</v>
      </c>
      <c r="M102" s="79" t="s">
        <v>7</v>
      </c>
      <c r="N102" s="79" t="s">
        <v>7</v>
      </c>
      <c r="O102" s="79" t="s">
        <v>7</v>
      </c>
      <c r="P102" s="82" t="s">
        <v>7</v>
      </c>
      <c r="Q102" s="82" t="s">
        <v>7</v>
      </c>
      <c r="R102" s="82" t="s">
        <v>7</v>
      </c>
      <c r="S102" s="82" t="s">
        <v>7</v>
      </c>
      <c r="T102" s="79" t="s">
        <v>7</v>
      </c>
      <c r="U102" s="79" t="s">
        <v>7</v>
      </c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7"/>
      <c r="AJ102" s="95"/>
      <c r="AK102" s="95"/>
      <c r="AL102" s="95"/>
      <c r="AM102" s="95"/>
      <c r="AN102" s="98"/>
    </row>
    <row r="103" spans="1:40" s="99" customFormat="1" ht="47.25" x14ac:dyDescent="0.25">
      <c r="A103" s="78" t="s">
        <v>235</v>
      </c>
      <c r="B103" s="77" t="s">
        <v>236</v>
      </c>
      <c r="C103" s="79" t="s">
        <v>157</v>
      </c>
      <c r="D103" s="79" t="s">
        <v>7</v>
      </c>
      <c r="E103" s="79" t="s">
        <v>7</v>
      </c>
      <c r="F103" s="79" t="s">
        <v>7</v>
      </c>
      <c r="G103" s="79" t="s">
        <v>7</v>
      </c>
      <c r="H103" s="79" t="s">
        <v>7</v>
      </c>
      <c r="I103" s="79" t="s">
        <v>7</v>
      </c>
      <c r="J103" s="80" t="s">
        <v>7</v>
      </c>
      <c r="K103" s="80" t="s">
        <v>7</v>
      </c>
      <c r="L103" s="81" t="s">
        <v>7</v>
      </c>
      <c r="M103" s="79" t="s">
        <v>7</v>
      </c>
      <c r="N103" s="79" t="s">
        <v>7</v>
      </c>
      <c r="O103" s="79" t="s">
        <v>7</v>
      </c>
      <c r="P103" s="82" t="s">
        <v>7</v>
      </c>
      <c r="Q103" s="82" t="s">
        <v>7</v>
      </c>
      <c r="R103" s="82" t="s">
        <v>7</v>
      </c>
      <c r="S103" s="82" t="s">
        <v>7</v>
      </c>
      <c r="T103" s="79" t="s">
        <v>7</v>
      </c>
      <c r="U103" s="79" t="s">
        <v>7</v>
      </c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7"/>
      <c r="AJ103" s="95"/>
      <c r="AK103" s="95"/>
      <c r="AL103" s="95"/>
      <c r="AM103" s="95"/>
      <c r="AN103" s="98"/>
    </row>
    <row r="104" spans="1:40" s="99" customFormat="1" ht="31.5" x14ac:dyDescent="0.25">
      <c r="A104" s="78" t="s">
        <v>237</v>
      </c>
      <c r="B104" s="77" t="s">
        <v>238</v>
      </c>
      <c r="C104" s="79" t="s">
        <v>157</v>
      </c>
      <c r="D104" s="79" t="s">
        <v>7</v>
      </c>
      <c r="E104" s="79" t="s">
        <v>7</v>
      </c>
      <c r="F104" s="79" t="s">
        <v>7</v>
      </c>
      <c r="G104" s="79" t="s">
        <v>7</v>
      </c>
      <c r="H104" s="79" t="s">
        <v>7</v>
      </c>
      <c r="I104" s="79" t="s">
        <v>7</v>
      </c>
      <c r="J104" s="80" t="s">
        <v>7</v>
      </c>
      <c r="K104" s="80" t="s">
        <v>7</v>
      </c>
      <c r="L104" s="81" t="s">
        <v>7</v>
      </c>
      <c r="M104" s="79" t="s">
        <v>7</v>
      </c>
      <c r="N104" s="79" t="s">
        <v>7</v>
      </c>
      <c r="O104" s="79" t="s">
        <v>7</v>
      </c>
      <c r="P104" s="82" t="s">
        <v>7</v>
      </c>
      <c r="Q104" s="82" t="s">
        <v>7</v>
      </c>
      <c r="R104" s="82" t="s">
        <v>7</v>
      </c>
      <c r="S104" s="82" t="s">
        <v>7</v>
      </c>
      <c r="T104" s="79" t="s">
        <v>7</v>
      </c>
      <c r="U104" s="79" t="s">
        <v>7</v>
      </c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7"/>
      <c r="AJ104" s="95"/>
      <c r="AK104" s="95"/>
      <c r="AL104" s="95"/>
      <c r="AM104" s="95"/>
      <c r="AN104" s="98"/>
    </row>
    <row r="105" spans="1:40" s="99" customFormat="1" ht="31.5" x14ac:dyDescent="0.25">
      <c r="A105" s="78" t="s">
        <v>239</v>
      </c>
      <c r="B105" s="77" t="s">
        <v>240</v>
      </c>
      <c r="C105" s="79" t="s">
        <v>157</v>
      </c>
      <c r="D105" s="79" t="s">
        <v>7</v>
      </c>
      <c r="E105" s="79" t="s">
        <v>7</v>
      </c>
      <c r="F105" s="79" t="s">
        <v>7</v>
      </c>
      <c r="G105" s="79" t="s">
        <v>7</v>
      </c>
      <c r="H105" s="79" t="s">
        <v>7</v>
      </c>
      <c r="I105" s="79" t="s">
        <v>7</v>
      </c>
      <c r="J105" s="80" t="s">
        <v>7</v>
      </c>
      <c r="K105" s="80" t="s">
        <v>7</v>
      </c>
      <c r="L105" s="81" t="s">
        <v>7</v>
      </c>
      <c r="M105" s="79" t="s">
        <v>7</v>
      </c>
      <c r="N105" s="79" t="s">
        <v>7</v>
      </c>
      <c r="O105" s="79" t="s">
        <v>7</v>
      </c>
      <c r="P105" s="82" t="s">
        <v>7</v>
      </c>
      <c r="Q105" s="82" t="s">
        <v>7</v>
      </c>
      <c r="R105" s="82" t="s">
        <v>7</v>
      </c>
      <c r="S105" s="82" t="s">
        <v>7</v>
      </c>
      <c r="T105" s="79" t="s">
        <v>7</v>
      </c>
      <c r="U105" s="79" t="s">
        <v>7</v>
      </c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7"/>
      <c r="AJ105" s="95"/>
      <c r="AK105" s="95"/>
      <c r="AL105" s="95"/>
      <c r="AM105" s="95"/>
      <c r="AN105" s="98"/>
    </row>
    <row r="106" spans="1:40" s="99" customFormat="1" ht="63" x14ac:dyDescent="0.25">
      <c r="A106" s="78" t="s">
        <v>241</v>
      </c>
      <c r="B106" s="77" t="s">
        <v>242</v>
      </c>
      <c r="C106" s="79" t="s">
        <v>157</v>
      </c>
      <c r="D106" s="79" t="s">
        <v>7</v>
      </c>
      <c r="E106" s="79" t="s">
        <v>7</v>
      </c>
      <c r="F106" s="79" t="s">
        <v>7</v>
      </c>
      <c r="G106" s="79" t="s">
        <v>7</v>
      </c>
      <c r="H106" s="79" t="s">
        <v>7</v>
      </c>
      <c r="I106" s="79" t="s">
        <v>7</v>
      </c>
      <c r="J106" s="80" t="s">
        <v>7</v>
      </c>
      <c r="K106" s="80" t="s">
        <v>7</v>
      </c>
      <c r="L106" s="81" t="s">
        <v>7</v>
      </c>
      <c r="M106" s="79" t="s">
        <v>7</v>
      </c>
      <c r="N106" s="79" t="s">
        <v>7</v>
      </c>
      <c r="O106" s="79" t="s">
        <v>7</v>
      </c>
      <c r="P106" s="82" t="s">
        <v>7</v>
      </c>
      <c r="Q106" s="82" t="s">
        <v>7</v>
      </c>
      <c r="R106" s="82" t="s">
        <v>7</v>
      </c>
      <c r="S106" s="82" t="s">
        <v>7</v>
      </c>
      <c r="T106" s="79" t="s">
        <v>7</v>
      </c>
      <c r="U106" s="79" t="s">
        <v>7</v>
      </c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7"/>
      <c r="AJ106" s="95"/>
      <c r="AK106" s="95"/>
      <c r="AL106" s="95"/>
      <c r="AM106" s="95"/>
      <c r="AN106" s="98"/>
    </row>
    <row r="107" spans="1:40" s="99" customFormat="1" ht="47.25" x14ac:dyDescent="0.25">
      <c r="A107" s="78" t="s">
        <v>243</v>
      </c>
      <c r="B107" s="77" t="s">
        <v>244</v>
      </c>
      <c r="C107" s="79" t="s">
        <v>157</v>
      </c>
      <c r="D107" s="79" t="s">
        <v>7</v>
      </c>
      <c r="E107" s="79" t="s">
        <v>7</v>
      </c>
      <c r="F107" s="79" t="s">
        <v>7</v>
      </c>
      <c r="G107" s="79" t="s">
        <v>7</v>
      </c>
      <c r="H107" s="79" t="s">
        <v>7</v>
      </c>
      <c r="I107" s="79" t="s">
        <v>7</v>
      </c>
      <c r="J107" s="80" t="s">
        <v>7</v>
      </c>
      <c r="K107" s="80" t="s">
        <v>7</v>
      </c>
      <c r="L107" s="81" t="s">
        <v>7</v>
      </c>
      <c r="M107" s="79" t="s">
        <v>7</v>
      </c>
      <c r="N107" s="79" t="s">
        <v>7</v>
      </c>
      <c r="O107" s="79" t="s">
        <v>7</v>
      </c>
      <c r="P107" s="82" t="s">
        <v>7</v>
      </c>
      <c r="Q107" s="82" t="s">
        <v>7</v>
      </c>
      <c r="R107" s="82" t="s">
        <v>7</v>
      </c>
      <c r="S107" s="82" t="s">
        <v>7</v>
      </c>
      <c r="T107" s="79" t="s">
        <v>7</v>
      </c>
      <c r="U107" s="79" t="s">
        <v>7</v>
      </c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7"/>
      <c r="AJ107" s="95"/>
      <c r="AK107" s="95"/>
      <c r="AL107" s="95"/>
      <c r="AM107" s="95"/>
      <c r="AN107" s="98"/>
    </row>
    <row r="108" spans="1:40" s="99" customFormat="1" ht="47.25" x14ac:dyDescent="0.25">
      <c r="A108" s="78" t="s">
        <v>245</v>
      </c>
      <c r="B108" s="77" t="s">
        <v>246</v>
      </c>
      <c r="C108" s="79" t="s">
        <v>157</v>
      </c>
      <c r="D108" s="79" t="s">
        <v>7</v>
      </c>
      <c r="E108" s="79" t="s">
        <v>7</v>
      </c>
      <c r="F108" s="79" t="s">
        <v>7</v>
      </c>
      <c r="G108" s="79" t="s">
        <v>7</v>
      </c>
      <c r="H108" s="79" t="s">
        <v>7</v>
      </c>
      <c r="I108" s="79" t="s">
        <v>7</v>
      </c>
      <c r="J108" s="80" t="s">
        <v>7</v>
      </c>
      <c r="K108" s="80" t="s">
        <v>7</v>
      </c>
      <c r="L108" s="81" t="s">
        <v>7</v>
      </c>
      <c r="M108" s="79" t="s">
        <v>7</v>
      </c>
      <c r="N108" s="79" t="s">
        <v>7</v>
      </c>
      <c r="O108" s="79" t="s">
        <v>7</v>
      </c>
      <c r="P108" s="82" t="s">
        <v>7</v>
      </c>
      <c r="Q108" s="82" t="s">
        <v>7</v>
      </c>
      <c r="R108" s="82" t="s">
        <v>7</v>
      </c>
      <c r="S108" s="82" t="s">
        <v>7</v>
      </c>
      <c r="T108" s="79" t="s">
        <v>7</v>
      </c>
      <c r="U108" s="79" t="s">
        <v>7</v>
      </c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7"/>
      <c r="AJ108" s="95"/>
      <c r="AK108" s="95"/>
      <c r="AL108" s="95"/>
      <c r="AM108" s="95"/>
      <c r="AN108" s="98"/>
    </row>
    <row r="109" spans="1:40" s="99" customFormat="1" ht="31.5" x14ac:dyDescent="0.25">
      <c r="A109" s="78" t="s">
        <v>247</v>
      </c>
      <c r="B109" s="77" t="s">
        <v>248</v>
      </c>
      <c r="C109" s="79" t="s">
        <v>157</v>
      </c>
      <c r="D109" s="79" t="s">
        <v>7</v>
      </c>
      <c r="E109" s="79" t="s">
        <v>7</v>
      </c>
      <c r="F109" s="79" t="s">
        <v>7</v>
      </c>
      <c r="G109" s="79" t="s">
        <v>7</v>
      </c>
      <c r="H109" s="79" t="s">
        <v>7</v>
      </c>
      <c r="I109" s="79" t="s">
        <v>7</v>
      </c>
      <c r="J109" s="80" t="s">
        <v>7</v>
      </c>
      <c r="K109" s="80" t="s">
        <v>7</v>
      </c>
      <c r="L109" s="81" t="s">
        <v>7</v>
      </c>
      <c r="M109" s="79" t="s">
        <v>7</v>
      </c>
      <c r="N109" s="79" t="s">
        <v>7</v>
      </c>
      <c r="O109" s="79" t="s">
        <v>7</v>
      </c>
      <c r="P109" s="82" t="s">
        <v>7</v>
      </c>
      <c r="Q109" s="82" t="s">
        <v>7</v>
      </c>
      <c r="R109" s="82" t="s">
        <v>7</v>
      </c>
      <c r="S109" s="82" t="s">
        <v>7</v>
      </c>
      <c r="T109" s="79" t="s">
        <v>7</v>
      </c>
      <c r="U109" s="79" t="s">
        <v>7</v>
      </c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7"/>
      <c r="AJ109" s="95"/>
      <c r="AK109" s="95"/>
      <c r="AL109" s="95"/>
      <c r="AM109" s="95"/>
      <c r="AN109" s="98"/>
    </row>
    <row r="110" spans="1:40" s="99" customFormat="1" ht="31.5" x14ac:dyDescent="0.25">
      <c r="A110" s="78" t="s">
        <v>249</v>
      </c>
      <c r="B110" s="77" t="s">
        <v>250</v>
      </c>
      <c r="C110" s="79" t="s">
        <v>157</v>
      </c>
      <c r="D110" s="79" t="s">
        <v>7</v>
      </c>
      <c r="E110" s="79" t="s">
        <v>7</v>
      </c>
      <c r="F110" s="79" t="s">
        <v>7</v>
      </c>
      <c r="G110" s="79" t="s">
        <v>7</v>
      </c>
      <c r="H110" s="79" t="s">
        <v>7</v>
      </c>
      <c r="I110" s="79" t="s">
        <v>7</v>
      </c>
      <c r="J110" s="80" t="s">
        <v>7</v>
      </c>
      <c r="K110" s="80" t="s">
        <v>7</v>
      </c>
      <c r="L110" s="81" t="s">
        <v>7</v>
      </c>
      <c r="M110" s="79" t="s">
        <v>7</v>
      </c>
      <c r="N110" s="79" t="s">
        <v>7</v>
      </c>
      <c r="O110" s="79" t="s">
        <v>7</v>
      </c>
      <c r="P110" s="82" t="s">
        <v>7</v>
      </c>
      <c r="Q110" s="82" t="s">
        <v>7</v>
      </c>
      <c r="R110" s="82" t="s">
        <v>7</v>
      </c>
      <c r="S110" s="82" t="s">
        <v>7</v>
      </c>
      <c r="T110" s="79" t="s">
        <v>7</v>
      </c>
      <c r="U110" s="79" t="s">
        <v>7</v>
      </c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7"/>
      <c r="AJ110" s="95"/>
      <c r="AK110" s="95"/>
      <c r="AL110" s="95"/>
      <c r="AM110" s="95"/>
      <c r="AN110" s="98"/>
    </row>
    <row r="111" spans="1:40" s="99" customFormat="1" ht="31.5" x14ac:dyDescent="0.25">
      <c r="A111" s="78" t="s">
        <v>251</v>
      </c>
      <c r="B111" s="77" t="s">
        <v>252</v>
      </c>
      <c r="C111" s="79" t="s">
        <v>157</v>
      </c>
      <c r="D111" s="79"/>
      <c r="E111" s="79"/>
      <c r="F111" s="79"/>
      <c r="G111" s="79"/>
      <c r="H111" s="79"/>
      <c r="I111" s="79"/>
      <c r="J111" s="125"/>
      <c r="K111" s="80"/>
      <c r="L111" s="81"/>
      <c r="M111" s="79"/>
      <c r="N111" s="79"/>
      <c r="O111" s="79"/>
      <c r="P111" s="82"/>
      <c r="Q111" s="82"/>
      <c r="R111" s="82"/>
      <c r="S111" s="82"/>
      <c r="T111" s="79"/>
      <c r="U111" s="79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7"/>
      <c r="AJ111" s="95"/>
      <c r="AK111" s="95"/>
      <c r="AL111" s="95"/>
      <c r="AM111" s="95"/>
      <c r="AN111" s="98"/>
    </row>
    <row r="112" spans="1:40" s="128" customFormat="1" x14ac:dyDescent="0.25">
      <c r="A112" s="133" t="s">
        <v>371</v>
      </c>
      <c r="B112" s="134" t="s">
        <v>372</v>
      </c>
      <c r="C112" s="125" t="s">
        <v>373</v>
      </c>
      <c r="D112" s="117" t="s">
        <v>7</v>
      </c>
      <c r="E112" s="80" t="s">
        <v>375</v>
      </c>
      <c r="F112" s="80" t="s">
        <v>7</v>
      </c>
      <c r="G112" s="80" t="s">
        <v>378</v>
      </c>
      <c r="H112" s="89">
        <v>2027</v>
      </c>
      <c r="I112" s="80" t="s">
        <v>7</v>
      </c>
      <c r="J112" s="80" t="s">
        <v>7</v>
      </c>
      <c r="K112" s="80" t="s">
        <v>374</v>
      </c>
      <c r="L112" s="81" t="s">
        <v>7</v>
      </c>
      <c r="M112" s="88" t="s">
        <v>171</v>
      </c>
      <c r="N112" s="117" t="s">
        <v>7</v>
      </c>
      <c r="O112" s="79">
        <v>1</v>
      </c>
      <c r="P112" s="82" t="s">
        <v>7</v>
      </c>
      <c r="Q112" s="82" t="s">
        <v>7</v>
      </c>
      <c r="R112" s="82" t="s">
        <v>7</v>
      </c>
      <c r="S112" s="82" t="s">
        <v>7</v>
      </c>
      <c r="T112" s="88" t="s">
        <v>7</v>
      </c>
      <c r="U112" s="79" t="s">
        <v>7</v>
      </c>
      <c r="V112" s="95"/>
      <c r="W112" s="130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7"/>
    </row>
    <row r="113" spans="1:21" s="6" customFormat="1" ht="46.5" customHeight="1" x14ac:dyDescent="0.25">
      <c r="A113" s="12"/>
      <c r="B113" s="15"/>
      <c r="C113" s="13"/>
      <c r="D113" s="19" t="s">
        <v>26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20"/>
      <c r="T113" s="108">
        <f>T55+T54+T53+T52+T51+T56+T57+T58+T59+T60+T61+T62+T63+T64+T65+T66+T67+T68+T69+T70+T71+T72+T73+T74+T75+T76+T77+T78+T79+T80+T81+T82+T83+T84+T85+T86+T87+T88+T89+T90</f>
        <v>304323.59807999997</v>
      </c>
      <c r="U113" s="20" t="s">
        <v>7</v>
      </c>
    </row>
    <row r="114" spans="1:21" ht="18.75" x14ac:dyDescent="0.25">
      <c r="A114" s="193" t="s">
        <v>79</v>
      </c>
      <c r="B114" s="193"/>
      <c r="C114" s="193"/>
      <c r="D114" s="193"/>
      <c r="E114" s="193"/>
      <c r="F114" s="193"/>
      <c r="G114" s="193"/>
      <c r="H114" s="193"/>
    </row>
    <row r="115" spans="1:21" x14ac:dyDescent="0.25">
      <c r="B115" s="58"/>
      <c r="C115" s="58"/>
      <c r="D115" s="58"/>
      <c r="E115" s="58"/>
      <c r="F115" s="58"/>
      <c r="G115" s="58"/>
      <c r="H115" s="58"/>
    </row>
    <row r="116" spans="1:21" x14ac:dyDescent="0.25">
      <c r="A116" s="58"/>
    </row>
    <row r="117" spans="1:21" s="46" customFormat="1" x14ac:dyDescent="0.25">
      <c r="A117" s="54" t="s">
        <v>48</v>
      </c>
      <c r="B117" s="45"/>
      <c r="C117" s="45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</row>
    <row r="118" spans="1:21" s="46" customFormat="1" x14ac:dyDescent="0.25">
      <c r="A118" s="48" t="s">
        <v>121</v>
      </c>
      <c r="B118" s="45"/>
      <c r="C118" s="45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</row>
    <row r="119" spans="1:21" s="46" customFormat="1" x14ac:dyDescent="0.25">
      <c r="A119" s="48" t="s">
        <v>106</v>
      </c>
      <c r="B119" s="45"/>
      <c r="C119" s="45"/>
      <c r="I119" s="47"/>
      <c r="J119" s="47"/>
      <c r="K119" s="47"/>
      <c r="L119" s="47"/>
      <c r="M119" s="47"/>
      <c r="N119" s="47"/>
      <c r="O119" s="47"/>
    </row>
    <row r="120" spans="1:21" s="46" customFormat="1" ht="54" customHeight="1" x14ac:dyDescent="0.25">
      <c r="A120" s="186" t="s">
        <v>45</v>
      </c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</row>
    <row r="121" spans="1:21" s="46" customFormat="1" x14ac:dyDescent="0.25">
      <c r="A121" s="187" t="s">
        <v>120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</row>
    <row r="122" spans="1:21" s="46" customFormat="1" x14ac:dyDescent="0.25">
      <c r="A122" s="188" t="s">
        <v>122</v>
      </c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</row>
    <row r="123" spans="1:21" s="46" customFormat="1" ht="21" customHeight="1" x14ac:dyDescent="0.25">
      <c r="A123" s="186" t="s">
        <v>146</v>
      </c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</row>
    <row r="124" spans="1:21" s="46" customFormat="1" ht="18.75" x14ac:dyDescent="0.25">
      <c r="A124" s="48" t="s">
        <v>78</v>
      </c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</row>
    <row r="125" spans="1:21" s="46" customFormat="1" x14ac:dyDescent="0.25">
      <c r="A125" s="48"/>
      <c r="B125" s="186" t="s">
        <v>71</v>
      </c>
      <c r="C125" s="186"/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</row>
    <row r="126" spans="1:21" s="46" customFormat="1" x14ac:dyDescent="0.25">
      <c r="A126" s="48"/>
      <c r="B126" s="186" t="s">
        <v>72</v>
      </c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</row>
    <row r="127" spans="1:21" s="46" customFormat="1" x14ac:dyDescent="0.25">
      <c r="A127" s="48"/>
      <c r="B127" s="186" t="s">
        <v>73</v>
      </c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</row>
    <row r="128" spans="1:21" s="46" customFormat="1" x14ac:dyDescent="0.25">
      <c r="A128" s="48"/>
      <c r="B128" s="186" t="s">
        <v>74</v>
      </c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</row>
    <row r="129" spans="1:20" s="46" customFormat="1" x14ac:dyDescent="0.25">
      <c r="A129" s="48"/>
      <c r="B129" s="186" t="s">
        <v>75</v>
      </c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</row>
    <row r="130" spans="1:20" s="46" customFormat="1" x14ac:dyDescent="0.25">
      <c r="A130" s="48"/>
      <c r="B130" s="186" t="s">
        <v>76</v>
      </c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</row>
    <row r="131" spans="1:20" s="46" customFormat="1" x14ac:dyDescent="0.25">
      <c r="A131" s="48"/>
      <c r="B131" s="186" t="s">
        <v>77</v>
      </c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</row>
    <row r="132" spans="1:20" s="46" customFormat="1" x14ac:dyDescent="0.25">
      <c r="A132" s="188" t="s">
        <v>50</v>
      </c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</row>
    <row r="133" spans="1:20" s="46" customFormat="1" ht="36" customHeight="1" x14ac:dyDescent="0.25">
      <c r="A133" s="186" t="s">
        <v>46</v>
      </c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</row>
    <row r="134" spans="1:20" s="46" customFormat="1" x14ac:dyDescent="0.25">
      <c r="A134" s="186" t="s">
        <v>47</v>
      </c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</row>
    <row r="135" spans="1:20" s="46" customFormat="1" x14ac:dyDescent="0.25">
      <c r="A135" s="186" t="s">
        <v>123</v>
      </c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</row>
    <row r="136" spans="1:20" s="46" customFormat="1" x14ac:dyDescent="0.25">
      <c r="A136" s="186" t="s">
        <v>124</v>
      </c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</row>
    <row r="137" spans="1:20" s="46" customFormat="1" x14ac:dyDescent="0.25">
      <c r="A137" s="53"/>
      <c r="B137" s="186" t="s">
        <v>84</v>
      </c>
      <c r="C137" s="186"/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</row>
    <row r="138" spans="1:20" s="46" customFormat="1" x14ac:dyDescent="0.25">
      <c r="A138" s="53"/>
      <c r="B138" s="186" t="s">
        <v>83</v>
      </c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</row>
    <row r="139" spans="1:20" s="46" customFormat="1" x14ac:dyDescent="0.25">
      <c r="A139" s="53"/>
      <c r="B139" s="186" t="s">
        <v>85</v>
      </c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</row>
    <row r="140" spans="1:20" s="46" customFormat="1" x14ac:dyDescent="0.25">
      <c r="A140" s="53"/>
      <c r="B140" s="186" t="s">
        <v>86</v>
      </c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</row>
    <row r="141" spans="1:20" s="46" customFormat="1" x14ac:dyDescent="0.25">
      <c r="A141" s="53"/>
      <c r="B141" s="186" t="s">
        <v>87</v>
      </c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</row>
    <row r="142" spans="1:20" s="46" customFormat="1" x14ac:dyDescent="0.25">
      <c r="A142" s="53"/>
      <c r="B142" s="186" t="s">
        <v>88</v>
      </c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</row>
    <row r="143" spans="1:20" s="46" customFormat="1" x14ac:dyDescent="0.25">
      <c r="A143" s="53"/>
      <c r="B143" s="186" t="s">
        <v>89</v>
      </c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</row>
    <row r="144" spans="1:20" s="46" customFormat="1" x14ac:dyDescent="0.25">
      <c r="A144" s="53"/>
      <c r="B144" s="186" t="s">
        <v>94</v>
      </c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</row>
    <row r="145" spans="1:20" s="46" customFormat="1" x14ac:dyDescent="0.25">
      <c r="A145" s="53"/>
      <c r="B145" s="186" t="s">
        <v>90</v>
      </c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</row>
    <row r="146" spans="1:20" s="46" customFormat="1" x14ac:dyDescent="0.25">
      <c r="A146" s="53"/>
      <c r="B146" s="186" t="s">
        <v>91</v>
      </c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</row>
    <row r="147" spans="1:20" s="46" customFormat="1" x14ac:dyDescent="0.25">
      <c r="A147" s="53"/>
      <c r="B147" s="186" t="s">
        <v>92</v>
      </c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</row>
    <row r="148" spans="1:20" s="46" customFormat="1" x14ac:dyDescent="0.25">
      <c r="A148" s="53"/>
      <c r="B148" s="186" t="s">
        <v>93</v>
      </c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</row>
    <row r="149" spans="1:20" s="46" customFormat="1" x14ac:dyDescent="0.25">
      <c r="A149" s="189" t="s">
        <v>95</v>
      </c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</row>
    <row r="150" spans="1:20" s="46" customFormat="1" x14ac:dyDescent="0.25">
      <c r="A150" s="189" t="s">
        <v>70</v>
      </c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</row>
    <row r="151" spans="1:20" s="46" customFormat="1" x14ac:dyDescent="0.25">
      <c r="A151" s="189" t="s">
        <v>125</v>
      </c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</row>
    <row r="152" spans="1:20" s="46" customFormat="1" x14ac:dyDescent="0.25">
      <c r="A152" s="189" t="s">
        <v>126</v>
      </c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</row>
    <row r="153" spans="1:20" s="46" customFormat="1" x14ac:dyDescent="0.25">
      <c r="A153" s="189" t="s">
        <v>127</v>
      </c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</row>
    <row r="154" spans="1:20" s="46" customFormat="1" x14ac:dyDescent="0.25">
      <c r="A154" s="189" t="s">
        <v>128</v>
      </c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</row>
    <row r="155" spans="1:20" s="49" customFormat="1" ht="35.25" customHeight="1" x14ac:dyDescent="0.25">
      <c r="A155" s="186" t="s">
        <v>129</v>
      </c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</row>
    <row r="156" spans="1:20" s="46" customFormat="1" ht="34.5" customHeight="1" x14ac:dyDescent="0.25">
      <c r="A156" s="186" t="s">
        <v>130</v>
      </c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</row>
    <row r="157" spans="1:20" s="46" customFormat="1" x14ac:dyDescent="0.25">
      <c r="A157" s="45"/>
      <c r="B157" s="45"/>
      <c r="C157" s="45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</row>
  </sheetData>
  <mergeCells count="120">
    <mergeCell ref="U16:U17"/>
    <mergeCell ref="F16:F17"/>
    <mergeCell ref="A114:H114"/>
    <mergeCell ref="A5:T5"/>
    <mergeCell ref="A7:T7"/>
    <mergeCell ref="A16:A17"/>
    <mergeCell ref="B16:B17"/>
    <mergeCell ref="C16:C17"/>
    <mergeCell ref="D16:D17"/>
    <mergeCell ref="E16:E17"/>
    <mergeCell ref="I16:M16"/>
    <mergeCell ref="N16:T16"/>
    <mergeCell ref="G16:G17"/>
    <mergeCell ref="A6:T6"/>
    <mergeCell ref="H16:H17"/>
    <mergeCell ref="E8:H8"/>
    <mergeCell ref="C56:C58"/>
    <mergeCell ref="B56:B58"/>
    <mergeCell ref="A56:A58"/>
    <mergeCell ref="D56:D58"/>
    <mergeCell ref="E11:H11"/>
    <mergeCell ref="A63:A66"/>
    <mergeCell ref="B63:B66"/>
    <mergeCell ref="C63:C66"/>
    <mergeCell ref="A152:T152"/>
    <mergeCell ref="A153:T153"/>
    <mergeCell ref="A154:T154"/>
    <mergeCell ref="A155:T155"/>
    <mergeCell ref="B148:T148"/>
    <mergeCell ref="A156:T156"/>
    <mergeCell ref="A133:T133"/>
    <mergeCell ref="A134:T134"/>
    <mergeCell ref="A149:T149"/>
    <mergeCell ref="A150:T150"/>
    <mergeCell ref="A151:T151"/>
    <mergeCell ref="A136:T136"/>
    <mergeCell ref="B140:T140"/>
    <mergeCell ref="B141:T141"/>
    <mergeCell ref="B142:T142"/>
    <mergeCell ref="B143:T143"/>
    <mergeCell ref="B144:T144"/>
    <mergeCell ref="B145:T145"/>
    <mergeCell ref="B146:T146"/>
    <mergeCell ref="B147:T147"/>
    <mergeCell ref="B139:T139"/>
    <mergeCell ref="B131:S131"/>
    <mergeCell ref="A135:T135"/>
    <mergeCell ref="B137:T137"/>
    <mergeCell ref="B138:T138"/>
    <mergeCell ref="A120:T120"/>
    <mergeCell ref="A121:T121"/>
    <mergeCell ref="A122:T122"/>
    <mergeCell ref="A123:T123"/>
    <mergeCell ref="A132:T132"/>
    <mergeCell ref="B125:S125"/>
    <mergeCell ref="B126:S126"/>
    <mergeCell ref="B127:S127"/>
    <mergeCell ref="B128:S128"/>
    <mergeCell ref="B129:S129"/>
    <mergeCell ref="B130:S130"/>
    <mergeCell ref="E59:E62"/>
    <mergeCell ref="F59:F62"/>
    <mergeCell ref="G59:G62"/>
    <mergeCell ref="H59:H62"/>
    <mergeCell ref="I59:I62"/>
    <mergeCell ref="A59:A62"/>
    <mergeCell ref="B59:B62"/>
    <mergeCell ref="C59:C62"/>
    <mergeCell ref="D59:D62"/>
    <mergeCell ref="B67:B70"/>
    <mergeCell ref="C67:C70"/>
    <mergeCell ref="F67:F70"/>
    <mergeCell ref="D63:D66"/>
    <mergeCell ref="E63:E66"/>
    <mergeCell ref="F63:F66"/>
    <mergeCell ref="G63:G66"/>
    <mergeCell ref="H63:H66"/>
    <mergeCell ref="I63:I66"/>
    <mergeCell ref="C71:C74"/>
    <mergeCell ref="D71:D74"/>
    <mergeCell ref="E71:E74"/>
    <mergeCell ref="F71:F74"/>
    <mergeCell ref="G71:G74"/>
    <mergeCell ref="H71:H74"/>
    <mergeCell ref="I71:I74"/>
    <mergeCell ref="D67:D70"/>
    <mergeCell ref="E67:E70"/>
    <mergeCell ref="E83:E86"/>
    <mergeCell ref="F83:F86"/>
    <mergeCell ref="G83:G86"/>
    <mergeCell ref="H83:H86"/>
    <mergeCell ref="I83:I86"/>
    <mergeCell ref="A67:A70"/>
    <mergeCell ref="A83:A86"/>
    <mergeCell ref="B83:B86"/>
    <mergeCell ref="C83:C86"/>
    <mergeCell ref="D83:D86"/>
    <mergeCell ref="A75:A82"/>
    <mergeCell ref="B75:B82"/>
    <mergeCell ref="D75:D82"/>
    <mergeCell ref="C75:C82"/>
    <mergeCell ref="A71:A74"/>
    <mergeCell ref="E75:E82"/>
    <mergeCell ref="F75:F82"/>
    <mergeCell ref="G75:G82"/>
    <mergeCell ref="H75:H82"/>
    <mergeCell ref="I75:I82"/>
    <mergeCell ref="G67:G70"/>
    <mergeCell ref="H67:H70"/>
    <mergeCell ref="I67:I70"/>
    <mergeCell ref="B71:B74"/>
    <mergeCell ref="G87:G90"/>
    <mergeCell ref="H87:H90"/>
    <mergeCell ref="I87:I90"/>
    <mergeCell ref="A87:A90"/>
    <mergeCell ref="B87:B90"/>
    <mergeCell ref="C87:C90"/>
    <mergeCell ref="D87:D90"/>
    <mergeCell ref="E87:E90"/>
    <mergeCell ref="F87:F90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  <rowBreaks count="3" manualBreakCount="3">
    <brk id="51" max="21" man="1"/>
    <brk id="66" max="21" man="1"/>
    <brk id="156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136"/>
  <sheetViews>
    <sheetView view="pageBreakPreview" zoomScale="55" zoomScaleNormal="55" zoomScaleSheetLayoutView="55" workbookViewId="0">
      <selection activeCell="J33" sqref="J33"/>
    </sheetView>
  </sheetViews>
  <sheetFormatPr defaultColWidth="9.140625" defaultRowHeight="15.75" x14ac:dyDescent="0.25"/>
  <cols>
    <col min="1" max="1" width="3.42578125" style="27" customWidth="1"/>
    <col min="2" max="2" width="12.42578125" style="27" customWidth="1"/>
    <col min="3" max="3" width="69.85546875" style="27" customWidth="1"/>
    <col min="4" max="4" width="38.7109375" style="27" customWidth="1"/>
    <col min="5" max="5" width="22.42578125" style="27" customWidth="1"/>
    <col min="6" max="6" width="102.7109375" style="27" customWidth="1"/>
    <col min="7" max="7" width="29.42578125" style="27" customWidth="1"/>
    <col min="8" max="8" width="19.42578125" style="27" customWidth="1"/>
    <col min="9" max="9" width="25.7109375" style="27" customWidth="1"/>
    <col min="10" max="10" width="15" style="27" customWidth="1"/>
    <col min="11" max="11" width="17.42578125" style="27" customWidth="1"/>
    <col min="12" max="12" width="21.42578125" style="27" customWidth="1"/>
    <col min="13" max="13" width="28.28515625" style="27" customWidth="1"/>
    <col min="14" max="14" width="22" style="27" customWidth="1"/>
    <col min="15" max="15" width="24.42578125" style="27" customWidth="1"/>
    <col min="16" max="16" width="11" style="27" customWidth="1"/>
    <col min="17" max="17" width="10.140625" style="27" customWidth="1"/>
    <col min="18" max="16384" width="9.140625" style="27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94" t="s">
        <v>31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2:48" s="2" customFormat="1" x14ac:dyDescent="0.25"/>
    <row r="8" spans="2:48" s="2" customFormat="1" x14ac:dyDescent="0.25">
      <c r="F8" s="203" t="s">
        <v>147</v>
      </c>
      <c r="G8" s="203"/>
      <c r="H8" s="203"/>
      <c r="I8" s="203"/>
      <c r="J8" s="203"/>
      <c r="K8" s="14"/>
      <c r="L8" s="14"/>
    </row>
    <row r="9" spans="2:48" s="2" customFormat="1" x14ac:dyDescent="0.25">
      <c r="F9" s="205" t="s">
        <v>10</v>
      </c>
      <c r="G9" s="205"/>
      <c r="H9" s="205"/>
      <c r="I9" s="205"/>
      <c r="J9" s="205"/>
      <c r="K9" s="23"/>
      <c r="L9" s="23"/>
    </row>
    <row r="10" spans="2:48" s="2" customFormat="1" x14ac:dyDescent="0.25">
      <c r="F10" s="5"/>
      <c r="G10" s="14"/>
      <c r="H10" s="14"/>
      <c r="I10" s="14"/>
      <c r="J10" s="14"/>
      <c r="K10" s="14"/>
      <c r="L10" s="14"/>
    </row>
    <row r="11" spans="2:48" s="6" customFormat="1" x14ac:dyDescent="0.25">
      <c r="F11" s="203" t="s">
        <v>326</v>
      </c>
      <c r="G11" s="203"/>
      <c r="H11" s="203"/>
      <c r="I11" s="203"/>
      <c r="J11" s="203"/>
      <c r="K11" s="8"/>
      <c r="L11" s="8"/>
    </row>
    <row r="12" spans="2:48" x14ac:dyDescent="0.25">
      <c r="G12" s="28"/>
      <c r="H12" s="28"/>
      <c r="I12" s="28"/>
      <c r="J12" s="28"/>
      <c r="K12" s="28"/>
    </row>
    <row r="13" spans="2:48" x14ac:dyDescent="0.25">
      <c r="F13" s="11"/>
      <c r="G13" s="28"/>
      <c r="H13" s="28"/>
      <c r="I13" s="28"/>
      <c r="J13" s="28"/>
      <c r="K13" s="28"/>
    </row>
    <row r="14" spans="2:48" s="7" customFormat="1" x14ac:dyDescent="0.25">
      <c r="C14" s="16"/>
      <c r="D14" s="24"/>
      <c r="E14" s="24"/>
      <c r="F14" s="24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</row>
    <row r="16" spans="2:48" s="29" customFormat="1" ht="94.5" x14ac:dyDescent="0.25">
      <c r="B16" s="44" t="s">
        <v>22</v>
      </c>
      <c r="C16" s="44" t="s">
        <v>12</v>
      </c>
      <c r="D16" s="44" t="s">
        <v>11</v>
      </c>
      <c r="E16" s="44" t="s">
        <v>38</v>
      </c>
      <c r="F16" s="44" t="s">
        <v>1</v>
      </c>
      <c r="G16" s="44" t="s">
        <v>18</v>
      </c>
      <c r="H16" s="44" t="s">
        <v>107</v>
      </c>
      <c r="I16" s="41" t="s">
        <v>28</v>
      </c>
      <c r="J16" s="41" t="s">
        <v>13</v>
      </c>
      <c r="K16" s="41" t="s">
        <v>14</v>
      </c>
      <c r="L16" s="41" t="s">
        <v>32</v>
      </c>
      <c r="M16" s="41" t="s">
        <v>110</v>
      </c>
      <c r="N16" s="41" t="s">
        <v>103</v>
      </c>
      <c r="O16" s="41" t="s">
        <v>23</v>
      </c>
    </row>
    <row r="17" spans="2:15" s="169" customFormat="1" x14ac:dyDescent="0.25">
      <c r="B17" s="162">
        <v>1</v>
      </c>
      <c r="C17" s="114">
        <v>2</v>
      </c>
      <c r="D17" s="114">
        <v>3</v>
      </c>
      <c r="E17" s="114">
        <v>4</v>
      </c>
      <c r="F17" s="162">
        <v>5</v>
      </c>
      <c r="G17" s="162">
        <v>6</v>
      </c>
      <c r="H17" s="162">
        <v>7</v>
      </c>
      <c r="I17" s="162">
        <v>8</v>
      </c>
      <c r="J17" s="162">
        <v>9</v>
      </c>
      <c r="K17" s="162">
        <v>10</v>
      </c>
      <c r="L17" s="162">
        <v>11</v>
      </c>
      <c r="M17" s="162">
        <v>12</v>
      </c>
      <c r="N17" s="162">
        <v>13</v>
      </c>
      <c r="O17" s="162">
        <v>14</v>
      </c>
    </row>
    <row r="18" spans="2:15" s="169" customFormat="1" x14ac:dyDescent="0.25">
      <c r="B18" s="136" t="s">
        <v>155</v>
      </c>
      <c r="C18" s="137" t="s">
        <v>156</v>
      </c>
      <c r="D18" s="79" t="s">
        <v>157</v>
      </c>
      <c r="E18" s="116" t="s">
        <v>7</v>
      </c>
      <c r="F18" s="116" t="s">
        <v>7</v>
      </c>
      <c r="G18" s="116" t="s">
        <v>7</v>
      </c>
      <c r="H18" s="116" t="s">
        <v>7</v>
      </c>
      <c r="I18" s="116" t="s">
        <v>7</v>
      </c>
      <c r="J18" s="116" t="s">
        <v>7</v>
      </c>
      <c r="K18" s="116" t="s">
        <v>7</v>
      </c>
      <c r="L18" s="116" t="s">
        <v>7</v>
      </c>
      <c r="M18" s="116" t="s">
        <v>7</v>
      </c>
      <c r="N18" s="116" t="s">
        <v>7</v>
      </c>
      <c r="O18" s="116" t="s">
        <v>7</v>
      </c>
    </row>
    <row r="19" spans="2:15" s="169" customFormat="1" x14ac:dyDescent="0.25">
      <c r="B19" s="136" t="s">
        <v>158</v>
      </c>
      <c r="C19" s="137" t="s">
        <v>159</v>
      </c>
      <c r="D19" s="79" t="s">
        <v>157</v>
      </c>
      <c r="E19" s="116" t="s">
        <v>7</v>
      </c>
      <c r="F19" s="116" t="s">
        <v>7</v>
      </c>
      <c r="G19" s="116" t="s">
        <v>7</v>
      </c>
      <c r="H19" s="116" t="s">
        <v>7</v>
      </c>
      <c r="I19" s="116" t="s">
        <v>7</v>
      </c>
      <c r="J19" s="116" t="s">
        <v>7</v>
      </c>
      <c r="K19" s="116" t="s">
        <v>7</v>
      </c>
      <c r="L19" s="116" t="s">
        <v>7</v>
      </c>
      <c r="M19" s="116" t="s">
        <v>7</v>
      </c>
      <c r="N19" s="116" t="s">
        <v>7</v>
      </c>
      <c r="O19" s="116" t="s">
        <v>7</v>
      </c>
    </row>
    <row r="20" spans="2:15" s="169" customFormat="1" ht="31.5" x14ac:dyDescent="0.25">
      <c r="B20" s="136" t="s">
        <v>160</v>
      </c>
      <c r="C20" s="137" t="s">
        <v>161</v>
      </c>
      <c r="D20" s="79" t="s">
        <v>157</v>
      </c>
      <c r="E20" s="116" t="s">
        <v>7</v>
      </c>
      <c r="F20" s="116" t="s">
        <v>7</v>
      </c>
      <c r="G20" s="116" t="s">
        <v>7</v>
      </c>
      <c r="H20" s="116" t="s">
        <v>7</v>
      </c>
      <c r="I20" s="116" t="s">
        <v>7</v>
      </c>
      <c r="J20" s="116" t="s">
        <v>7</v>
      </c>
      <c r="K20" s="116" t="s">
        <v>7</v>
      </c>
      <c r="L20" s="116" t="s">
        <v>7</v>
      </c>
      <c r="M20" s="116" t="s">
        <v>7</v>
      </c>
      <c r="N20" s="116" t="s">
        <v>7</v>
      </c>
      <c r="O20" s="116" t="s">
        <v>7</v>
      </c>
    </row>
    <row r="21" spans="2:15" s="169" customFormat="1" ht="47.25" x14ac:dyDescent="0.25">
      <c r="B21" s="136" t="s">
        <v>162</v>
      </c>
      <c r="C21" s="137" t="s">
        <v>163</v>
      </c>
      <c r="D21" s="79" t="s">
        <v>157</v>
      </c>
      <c r="E21" s="116" t="s">
        <v>7</v>
      </c>
      <c r="F21" s="116" t="s">
        <v>7</v>
      </c>
      <c r="G21" s="116" t="s">
        <v>7</v>
      </c>
      <c r="H21" s="116" t="s">
        <v>7</v>
      </c>
      <c r="I21" s="116" t="s">
        <v>7</v>
      </c>
      <c r="J21" s="116" t="s">
        <v>7</v>
      </c>
      <c r="K21" s="116" t="s">
        <v>7</v>
      </c>
      <c r="L21" s="116" t="s">
        <v>7</v>
      </c>
      <c r="M21" s="116" t="s">
        <v>7</v>
      </c>
      <c r="N21" s="116" t="s">
        <v>7</v>
      </c>
      <c r="O21" s="116" t="s">
        <v>7</v>
      </c>
    </row>
    <row r="22" spans="2:15" s="169" customFormat="1" ht="31.5" x14ac:dyDescent="0.25">
      <c r="B22" s="136" t="s">
        <v>164</v>
      </c>
      <c r="C22" s="137" t="s">
        <v>165</v>
      </c>
      <c r="D22" s="79" t="s">
        <v>157</v>
      </c>
      <c r="E22" s="116" t="s">
        <v>7</v>
      </c>
      <c r="F22" s="116" t="s">
        <v>7</v>
      </c>
      <c r="G22" s="116" t="s">
        <v>7</v>
      </c>
      <c r="H22" s="116" t="s">
        <v>7</v>
      </c>
      <c r="I22" s="116" t="s">
        <v>7</v>
      </c>
      <c r="J22" s="116" t="s">
        <v>7</v>
      </c>
      <c r="K22" s="116" t="s">
        <v>7</v>
      </c>
      <c r="L22" s="116" t="s">
        <v>7</v>
      </c>
      <c r="M22" s="116" t="s">
        <v>7</v>
      </c>
      <c r="N22" s="116" t="s">
        <v>7</v>
      </c>
      <c r="O22" s="116" t="s">
        <v>7</v>
      </c>
    </row>
    <row r="23" spans="2:15" s="169" customFormat="1" ht="31.5" x14ac:dyDescent="0.25">
      <c r="B23" s="136" t="s">
        <v>166</v>
      </c>
      <c r="C23" s="137" t="s">
        <v>167</v>
      </c>
      <c r="D23" s="79" t="s">
        <v>157</v>
      </c>
      <c r="E23" s="116" t="s">
        <v>7</v>
      </c>
      <c r="F23" s="116" t="s">
        <v>7</v>
      </c>
      <c r="G23" s="116" t="s">
        <v>7</v>
      </c>
      <c r="H23" s="116" t="s">
        <v>7</v>
      </c>
      <c r="I23" s="116" t="s">
        <v>7</v>
      </c>
      <c r="J23" s="116" t="s">
        <v>7</v>
      </c>
      <c r="K23" s="116" t="s">
        <v>7</v>
      </c>
      <c r="L23" s="116" t="s">
        <v>7</v>
      </c>
      <c r="M23" s="116" t="s">
        <v>7</v>
      </c>
      <c r="N23" s="116" t="s">
        <v>7</v>
      </c>
      <c r="O23" s="116" t="s">
        <v>7</v>
      </c>
    </row>
    <row r="24" spans="2:15" s="169" customFormat="1" x14ac:dyDescent="0.25">
      <c r="B24" s="136" t="s">
        <v>168</v>
      </c>
      <c r="C24" s="137" t="s">
        <v>169</v>
      </c>
      <c r="D24" s="79" t="s">
        <v>157</v>
      </c>
      <c r="E24" s="116" t="s">
        <v>7</v>
      </c>
      <c r="F24" s="116" t="s">
        <v>7</v>
      </c>
      <c r="G24" s="116" t="s">
        <v>7</v>
      </c>
      <c r="H24" s="116" t="s">
        <v>7</v>
      </c>
      <c r="I24" s="116" t="s">
        <v>7</v>
      </c>
      <c r="J24" s="116" t="s">
        <v>7</v>
      </c>
      <c r="K24" s="116" t="s">
        <v>7</v>
      </c>
      <c r="L24" s="116" t="s">
        <v>7</v>
      </c>
      <c r="M24" s="116" t="s">
        <v>7</v>
      </c>
      <c r="N24" s="116" t="s">
        <v>7</v>
      </c>
      <c r="O24" s="116" t="s">
        <v>7</v>
      </c>
    </row>
    <row r="25" spans="2:15" s="169" customFormat="1" x14ac:dyDescent="0.25">
      <c r="B25" s="136" t="s">
        <v>170</v>
      </c>
      <c r="C25" s="137" t="s">
        <v>171</v>
      </c>
      <c r="D25" s="79" t="s">
        <v>157</v>
      </c>
      <c r="E25" s="116" t="s">
        <v>7</v>
      </c>
      <c r="F25" s="116" t="s">
        <v>7</v>
      </c>
      <c r="G25" s="116" t="s">
        <v>7</v>
      </c>
      <c r="H25" s="116" t="s">
        <v>7</v>
      </c>
      <c r="I25" s="116" t="s">
        <v>7</v>
      </c>
      <c r="J25" s="116" t="s">
        <v>7</v>
      </c>
      <c r="K25" s="116" t="s">
        <v>7</v>
      </c>
      <c r="L25" s="116" t="s">
        <v>7</v>
      </c>
      <c r="M25" s="116" t="s">
        <v>7</v>
      </c>
      <c r="N25" s="116" t="s">
        <v>7</v>
      </c>
      <c r="O25" s="116" t="s">
        <v>7</v>
      </c>
    </row>
    <row r="26" spans="2:15" s="169" customFormat="1" x14ac:dyDescent="0.25">
      <c r="B26" s="136" t="s">
        <v>172</v>
      </c>
      <c r="C26" s="137" t="s">
        <v>173</v>
      </c>
      <c r="D26" s="79" t="s">
        <v>157</v>
      </c>
      <c r="E26" s="116" t="s">
        <v>7</v>
      </c>
      <c r="F26" s="116" t="s">
        <v>7</v>
      </c>
      <c r="G26" s="116" t="s">
        <v>7</v>
      </c>
      <c r="H26" s="116" t="s">
        <v>7</v>
      </c>
      <c r="I26" s="116" t="s">
        <v>7</v>
      </c>
      <c r="J26" s="116" t="s">
        <v>7</v>
      </c>
      <c r="K26" s="116" t="s">
        <v>7</v>
      </c>
      <c r="L26" s="116" t="s">
        <v>7</v>
      </c>
      <c r="M26" s="116" t="s">
        <v>7</v>
      </c>
      <c r="N26" s="116" t="s">
        <v>7</v>
      </c>
      <c r="O26" s="116" t="s">
        <v>7</v>
      </c>
    </row>
    <row r="27" spans="2:15" s="169" customFormat="1" ht="31.5" x14ac:dyDescent="0.25">
      <c r="B27" s="136" t="s">
        <v>174</v>
      </c>
      <c r="C27" s="137" t="s">
        <v>175</v>
      </c>
      <c r="D27" s="79" t="s">
        <v>157</v>
      </c>
      <c r="E27" s="116" t="s">
        <v>7</v>
      </c>
      <c r="F27" s="116" t="s">
        <v>7</v>
      </c>
      <c r="G27" s="116" t="s">
        <v>7</v>
      </c>
      <c r="H27" s="116" t="s">
        <v>7</v>
      </c>
      <c r="I27" s="116" t="s">
        <v>7</v>
      </c>
      <c r="J27" s="116" t="s">
        <v>7</v>
      </c>
      <c r="K27" s="116" t="s">
        <v>7</v>
      </c>
      <c r="L27" s="116" t="s">
        <v>7</v>
      </c>
      <c r="M27" s="116" t="s">
        <v>7</v>
      </c>
      <c r="N27" s="116" t="s">
        <v>7</v>
      </c>
      <c r="O27" s="116" t="s">
        <v>7</v>
      </c>
    </row>
    <row r="28" spans="2:15" s="169" customFormat="1" ht="47.25" x14ac:dyDescent="0.25">
      <c r="B28" s="136" t="s">
        <v>176</v>
      </c>
      <c r="C28" s="137" t="s">
        <v>177</v>
      </c>
      <c r="D28" s="79" t="s">
        <v>157</v>
      </c>
      <c r="E28" s="116" t="s">
        <v>7</v>
      </c>
      <c r="F28" s="116" t="s">
        <v>7</v>
      </c>
      <c r="G28" s="116" t="s">
        <v>7</v>
      </c>
      <c r="H28" s="116" t="s">
        <v>7</v>
      </c>
      <c r="I28" s="116" t="s">
        <v>7</v>
      </c>
      <c r="J28" s="116" t="s">
        <v>7</v>
      </c>
      <c r="K28" s="116" t="s">
        <v>7</v>
      </c>
      <c r="L28" s="116" t="s">
        <v>7</v>
      </c>
      <c r="M28" s="116" t="s">
        <v>7</v>
      </c>
      <c r="N28" s="116" t="s">
        <v>7</v>
      </c>
      <c r="O28" s="116" t="s">
        <v>7</v>
      </c>
    </row>
    <row r="29" spans="2:15" s="169" customFormat="1" ht="47.25" x14ac:dyDescent="0.25">
      <c r="B29" s="136" t="s">
        <v>178</v>
      </c>
      <c r="C29" s="137" t="s">
        <v>179</v>
      </c>
      <c r="D29" s="79" t="s">
        <v>157</v>
      </c>
      <c r="E29" s="116" t="s">
        <v>7</v>
      </c>
      <c r="F29" s="116" t="s">
        <v>7</v>
      </c>
      <c r="G29" s="116" t="s">
        <v>7</v>
      </c>
      <c r="H29" s="116" t="s">
        <v>7</v>
      </c>
      <c r="I29" s="116" t="s">
        <v>7</v>
      </c>
      <c r="J29" s="116" t="s">
        <v>7</v>
      </c>
      <c r="K29" s="116" t="s">
        <v>7</v>
      </c>
      <c r="L29" s="116" t="s">
        <v>7</v>
      </c>
      <c r="M29" s="116" t="s">
        <v>7</v>
      </c>
      <c r="N29" s="116" t="s">
        <v>7</v>
      </c>
      <c r="O29" s="116" t="s">
        <v>7</v>
      </c>
    </row>
    <row r="30" spans="2:15" s="169" customFormat="1" ht="31.5" x14ac:dyDescent="0.25">
      <c r="B30" s="136" t="s">
        <v>180</v>
      </c>
      <c r="C30" s="137" t="s">
        <v>181</v>
      </c>
      <c r="D30" s="150" t="s">
        <v>157</v>
      </c>
      <c r="E30" s="116" t="s">
        <v>7</v>
      </c>
      <c r="F30" s="116" t="s">
        <v>7</v>
      </c>
      <c r="G30" s="116" t="s">
        <v>7</v>
      </c>
      <c r="H30" s="116" t="s">
        <v>7</v>
      </c>
      <c r="I30" s="116" t="s">
        <v>7</v>
      </c>
      <c r="J30" s="116" t="s">
        <v>7</v>
      </c>
      <c r="K30" s="116" t="s">
        <v>7</v>
      </c>
      <c r="L30" s="116" t="s">
        <v>7</v>
      </c>
      <c r="M30" s="116" t="s">
        <v>7</v>
      </c>
      <c r="N30" s="116" t="s">
        <v>7</v>
      </c>
      <c r="O30" s="116" t="s">
        <v>7</v>
      </c>
    </row>
    <row r="31" spans="2:15" s="169" customFormat="1" ht="31.5" x14ac:dyDescent="0.25">
      <c r="B31" s="136" t="s">
        <v>182</v>
      </c>
      <c r="C31" s="137" t="s">
        <v>183</v>
      </c>
      <c r="D31" s="79" t="s">
        <v>157</v>
      </c>
      <c r="E31" s="116" t="s">
        <v>7</v>
      </c>
      <c r="F31" s="116" t="s">
        <v>7</v>
      </c>
      <c r="G31" s="116" t="s">
        <v>7</v>
      </c>
      <c r="H31" s="116" t="s">
        <v>7</v>
      </c>
      <c r="I31" s="116" t="s">
        <v>7</v>
      </c>
      <c r="J31" s="116" t="s">
        <v>7</v>
      </c>
      <c r="K31" s="116" t="s">
        <v>7</v>
      </c>
      <c r="L31" s="116" t="s">
        <v>7</v>
      </c>
      <c r="M31" s="116" t="s">
        <v>7</v>
      </c>
      <c r="N31" s="116" t="s">
        <v>7</v>
      </c>
      <c r="O31" s="116" t="s">
        <v>7</v>
      </c>
    </row>
    <row r="32" spans="2:15" s="169" customFormat="1" ht="47.25" x14ac:dyDescent="0.25">
      <c r="B32" s="136" t="s">
        <v>184</v>
      </c>
      <c r="C32" s="137" t="s">
        <v>185</v>
      </c>
      <c r="D32" s="79" t="s">
        <v>157</v>
      </c>
      <c r="E32" s="116" t="s">
        <v>7</v>
      </c>
      <c r="F32" s="116" t="s">
        <v>7</v>
      </c>
      <c r="G32" s="116" t="s">
        <v>7</v>
      </c>
      <c r="H32" s="116" t="s">
        <v>7</v>
      </c>
      <c r="I32" s="116" t="s">
        <v>7</v>
      </c>
      <c r="J32" s="116" t="s">
        <v>7</v>
      </c>
      <c r="K32" s="116" t="s">
        <v>7</v>
      </c>
      <c r="L32" s="116" t="s">
        <v>7</v>
      </c>
      <c r="M32" s="116" t="s">
        <v>7</v>
      </c>
      <c r="N32" s="116" t="s">
        <v>7</v>
      </c>
      <c r="O32" s="116" t="s">
        <v>7</v>
      </c>
    </row>
    <row r="33" spans="2:15" s="169" customFormat="1" ht="31.5" x14ac:dyDescent="0.25">
      <c r="B33" s="136" t="s">
        <v>186</v>
      </c>
      <c r="C33" s="137" t="s">
        <v>187</v>
      </c>
      <c r="D33" s="79" t="s">
        <v>157</v>
      </c>
      <c r="E33" s="116" t="s">
        <v>7</v>
      </c>
      <c r="F33" s="116" t="s">
        <v>7</v>
      </c>
      <c r="G33" s="116" t="s">
        <v>7</v>
      </c>
      <c r="H33" s="116" t="s">
        <v>7</v>
      </c>
      <c r="I33" s="116" t="s">
        <v>7</v>
      </c>
      <c r="J33" s="116" t="s">
        <v>7</v>
      </c>
      <c r="K33" s="116" t="s">
        <v>7</v>
      </c>
      <c r="L33" s="116" t="s">
        <v>7</v>
      </c>
      <c r="M33" s="116" t="s">
        <v>7</v>
      </c>
      <c r="N33" s="116" t="s">
        <v>7</v>
      </c>
      <c r="O33" s="116" t="s">
        <v>7</v>
      </c>
    </row>
    <row r="34" spans="2:15" s="169" customFormat="1" ht="31.5" x14ac:dyDescent="0.25">
      <c r="B34" s="136" t="s">
        <v>188</v>
      </c>
      <c r="C34" s="137" t="s">
        <v>189</v>
      </c>
      <c r="D34" s="79" t="s">
        <v>157</v>
      </c>
      <c r="E34" s="116" t="s">
        <v>7</v>
      </c>
      <c r="F34" s="116" t="s">
        <v>7</v>
      </c>
      <c r="G34" s="116" t="s">
        <v>7</v>
      </c>
      <c r="H34" s="116" t="s">
        <v>7</v>
      </c>
      <c r="I34" s="116" t="s">
        <v>7</v>
      </c>
      <c r="J34" s="116" t="s">
        <v>7</v>
      </c>
      <c r="K34" s="116" t="s">
        <v>7</v>
      </c>
      <c r="L34" s="116" t="s">
        <v>7</v>
      </c>
      <c r="M34" s="116" t="s">
        <v>7</v>
      </c>
      <c r="N34" s="116" t="s">
        <v>7</v>
      </c>
      <c r="O34" s="116" t="s">
        <v>7</v>
      </c>
    </row>
    <row r="35" spans="2:15" s="169" customFormat="1" ht="31.5" x14ac:dyDescent="0.25">
      <c r="B35" s="136" t="s">
        <v>190</v>
      </c>
      <c r="C35" s="137" t="s">
        <v>191</v>
      </c>
      <c r="D35" s="79" t="s">
        <v>157</v>
      </c>
      <c r="E35" s="116" t="s">
        <v>7</v>
      </c>
      <c r="F35" s="116" t="s">
        <v>7</v>
      </c>
      <c r="G35" s="116" t="s">
        <v>7</v>
      </c>
      <c r="H35" s="116" t="s">
        <v>7</v>
      </c>
      <c r="I35" s="116" t="s">
        <v>7</v>
      </c>
      <c r="J35" s="116" t="s">
        <v>7</v>
      </c>
      <c r="K35" s="116" t="s">
        <v>7</v>
      </c>
      <c r="L35" s="116" t="s">
        <v>7</v>
      </c>
      <c r="M35" s="116" t="s">
        <v>7</v>
      </c>
      <c r="N35" s="116" t="s">
        <v>7</v>
      </c>
      <c r="O35" s="116" t="s">
        <v>7</v>
      </c>
    </row>
    <row r="36" spans="2:15" s="169" customFormat="1" ht="63" x14ac:dyDescent="0.25">
      <c r="B36" s="136" t="s">
        <v>190</v>
      </c>
      <c r="C36" s="137" t="s">
        <v>192</v>
      </c>
      <c r="D36" s="79" t="s">
        <v>157</v>
      </c>
      <c r="E36" s="116" t="s">
        <v>7</v>
      </c>
      <c r="F36" s="116" t="s">
        <v>7</v>
      </c>
      <c r="G36" s="116" t="s">
        <v>7</v>
      </c>
      <c r="H36" s="116" t="s">
        <v>7</v>
      </c>
      <c r="I36" s="116" t="s">
        <v>7</v>
      </c>
      <c r="J36" s="116" t="s">
        <v>7</v>
      </c>
      <c r="K36" s="116" t="s">
        <v>7</v>
      </c>
      <c r="L36" s="116" t="s">
        <v>7</v>
      </c>
      <c r="M36" s="116" t="s">
        <v>7</v>
      </c>
      <c r="N36" s="116" t="s">
        <v>7</v>
      </c>
      <c r="O36" s="116" t="s">
        <v>7</v>
      </c>
    </row>
    <row r="37" spans="2:15" s="169" customFormat="1" ht="63" x14ac:dyDescent="0.25">
      <c r="B37" s="136" t="s">
        <v>190</v>
      </c>
      <c r="C37" s="137" t="s">
        <v>193</v>
      </c>
      <c r="D37" s="79" t="s">
        <v>157</v>
      </c>
      <c r="E37" s="116" t="s">
        <v>7</v>
      </c>
      <c r="F37" s="116" t="s">
        <v>7</v>
      </c>
      <c r="G37" s="116" t="s">
        <v>7</v>
      </c>
      <c r="H37" s="116" t="s">
        <v>7</v>
      </c>
      <c r="I37" s="116" t="s">
        <v>7</v>
      </c>
      <c r="J37" s="116" t="s">
        <v>7</v>
      </c>
      <c r="K37" s="116" t="s">
        <v>7</v>
      </c>
      <c r="L37" s="116" t="s">
        <v>7</v>
      </c>
      <c r="M37" s="116" t="s">
        <v>7</v>
      </c>
      <c r="N37" s="116" t="s">
        <v>7</v>
      </c>
      <c r="O37" s="116" t="s">
        <v>7</v>
      </c>
    </row>
    <row r="38" spans="2:15" s="169" customFormat="1" ht="63" x14ac:dyDescent="0.25">
      <c r="B38" s="136" t="s">
        <v>190</v>
      </c>
      <c r="C38" s="137" t="s">
        <v>194</v>
      </c>
      <c r="D38" s="79" t="s">
        <v>157</v>
      </c>
      <c r="E38" s="116" t="s">
        <v>7</v>
      </c>
      <c r="F38" s="116" t="s">
        <v>7</v>
      </c>
      <c r="G38" s="116" t="s">
        <v>7</v>
      </c>
      <c r="H38" s="116" t="s">
        <v>7</v>
      </c>
      <c r="I38" s="116" t="s">
        <v>7</v>
      </c>
      <c r="J38" s="116" t="s">
        <v>7</v>
      </c>
      <c r="K38" s="116" t="s">
        <v>7</v>
      </c>
      <c r="L38" s="116" t="s">
        <v>7</v>
      </c>
      <c r="M38" s="116" t="s">
        <v>7</v>
      </c>
      <c r="N38" s="116" t="s">
        <v>7</v>
      </c>
      <c r="O38" s="116" t="s">
        <v>7</v>
      </c>
    </row>
    <row r="39" spans="2:15" s="169" customFormat="1" ht="31.5" x14ac:dyDescent="0.25">
      <c r="B39" s="136" t="s">
        <v>195</v>
      </c>
      <c r="C39" s="137" t="s">
        <v>191</v>
      </c>
      <c r="D39" s="79" t="s">
        <v>157</v>
      </c>
      <c r="E39" s="116" t="s">
        <v>7</v>
      </c>
      <c r="F39" s="116" t="s">
        <v>7</v>
      </c>
      <c r="G39" s="116" t="s">
        <v>7</v>
      </c>
      <c r="H39" s="116" t="s">
        <v>7</v>
      </c>
      <c r="I39" s="116" t="s">
        <v>7</v>
      </c>
      <c r="J39" s="116" t="s">
        <v>7</v>
      </c>
      <c r="K39" s="116" t="s">
        <v>7</v>
      </c>
      <c r="L39" s="116" t="s">
        <v>7</v>
      </c>
      <c r="M39" s="116" t="s">
        <v>7</v>
      </c>
      <c r="N39" s="116" t="s">
        <v>7</v>
      </c>
      <c r="O39" s="116" t="s">
        <v>7</v>
      </c>
    </row>
    <row r="40" spans="2:15" s="169" customFormat="1" ht="63" x14ac:dyDescent="0.25">
      <c r="B40" s="136" t="s">
        <v>195</v>
      </c>
      <c r="C40" s="137" t="s">
        <v>192</v>
      </c>
      <c r="D40" s="79" t="s">
        <v>157</v>
      </c>
      <c r="E40" s="116" t="s">
        <v>7</v>
      </c>
      <c r="F40" s="116" t="s">
        <v>7</v>
      </c>
      <c r="G40" s="116" t="s">
        <v>7</v>
      </c>
      <c r="H40" s="116" t="s">
        <v>7</v>
      </c>
      <c r="I40" s="116" t="s">
        <v>7</v>
      </c>
      <c r="J40" s="116" t="s">
        <v>7</v>
      </c>
      <c r="K40" s="116" t="s">
        <v>7</v>
      </c>
      <c r="L40" s="116" t="s">
        <v>7</v>
      </c>
      <c r="M40" s="116" t="s">
        <v>7</v>
      </c>
      <c r="N40" s="116" t="s">
        <v>7</v>
      </c>
      <c r="O40" s="116" t="s">
        <v>7</v>
      </c>
    </row>
    <row r="41" spans="2:15" s="169" customFormat="1" ht="63" x14ac:dyDescent="0.25">
      <c r="B41" s="136" t="s">
        <v>195</v>
      </c>
      <c r="C41" s="137" t="s">
        <v>193</v>
      </c>
      <c r="D41" s="79" t="s">
        <v>157</v>
      </c>
      <c r="E41" s="116" t="s">
        <v>7</v>
      </c>
      <c r="F41" s="116" t="s">
        <v>7</v>
      </c>
      <c r="G41" s="116" t="s">
        <v>7</v>
      </c>
      <c r="H41" s="116" t="s">
        <v>7</v>
      </c>
      <c r="I41" s="116" t="s">
        <v>7</v>
      </c>
      <c r="J41" s="116" t="s">
        <v>7</v>
      </c>
      <c r="K41" s="116" t="s">
        <v>7</v>
      </c>
      <c r="L41" s="116" t="s">
        <v>7</v>
      </c>
      <c r="M41" s="116" t="s">
        <v>7</v>
      </c>
      <c r="N41" s="116" t="s">
        <v>7</v>
      </c>
      <c r="O41" s="116" t="s">
        <v>7</v>
      </c>
    </row>
    <row r="42" spans="2:15" s="169" customFormat="1" ht="63" x14ac:dyDescent="0.25">
      <c r="B42" s="136" t="s">
        <v>195</v>
      </c>
      <c r="C42" s="137" t="s">
        <v>196</v>
      </c>
      <c r="D42" s="79" t="s">
        <v>157</v>
      </c>
      <c r="E42" s="116" t="s">
        <v>7</v>
      </c>
      <c r="F42" s="116" t="s">
        <v>7</v>
      </c>
      <c r="G42" s="116" t="s">
        <v>7</v>
      </c>
      <c r="H42" s="116" t="s">
        <v>7</v>
      </c>
      <c r="I42" s="116" t="s">
        <v>7</v>
      </c>
      <c r="J42" s="116" t="s">
        <v>7</v>
      </c>
      <c r="K42" s="116" t="s">
        <v>7</v>
      </c>
      <c r="L42" s="116" t="s">
        <v>7</v>
      </c>
      <c r="M42" s="116" t="s">
        <v>7</v>
      </c>
      <c r="N42" s="116" t="s">
        <v>7</v>
      </c>
      <c r="O42" s="116" t="s">
        <v>7</v>
      </c>
    </row>
    <row r="43" spans="2:15" s="169" customFormat="1" ht="63" x14ac:dyDescent="0.25">
      <c r="B43" s="136" t="s">
        <v>197</v>
      </c>
      <c r="C43" s="137" t="s">
        <v>198</v>
      </c>
      <c r="D43" s="79" t="s">
        <v>157</v>
      </c>
      <c r="E43" s="116" t="s">
        <v>7</v>
      </c>
      <c r="F43" s="116" t="s">
        <v>7</v>
      </c>
      <c r="G43" s="116" t="s">
        <v>7</v>
      </c>
      <c r="H43" s="116" t="s">
        <v>7</v>
      </c>
      <c r="I43" s="116" t="s">
        <v>7</v>
      </c>
      <c r="J43" s="116" t="s">
        <v>7</v>
      </c>
      <c r="K43" s="116" t="s">
        <v>7</v>
      </c>
      <c r="L43" s="116" t="s">
        <v>7</v>
      </c>
      <c r="M43" s="116" t="s">
        <v>7</v>
      </c>
      <c r="N43" s="116" t="s">
        <v>7</v>
      </c>
      <c r="O43" s="116" t="s">
        <v>7</v>
      </c>
    </row>
    <row r="44" spans="2:15" s="169" customFormat="1" ht="47.25" x14ac:dyDescent="0.25">
      <c r="B44" s="136" t="s">
        <v>199</v>
      </c>
      <c r="C44" s="137" t="s">
        <v>200</v>
      </c>
      <c r="D44" s="79" t="s">
        <v>157</v>
      </c>
      <c r="E44" s="116" t="s">
        <v>7</v>
      </c>
      <c r="F44" s="116" t="s">
        <v>7</v>
      </c>
      <c r="G44" s="116" t="s">
        <v>7</v>
      </c>
      <c r="H44" s="116" t="s">
        <v>7</v>
      </c>
      <c r="I44" s="116" t="s">
        <v>7</v>
      </c>
      <c r="J44" s="116" t="s">
        <v>7</v>
      </c>
      <c r="K44" s="116" t="s">
        <v>7</v>
      </c>
      <c r="L44" s="116" t="s">
        <v>7</v>
      </c>
      <c r="M44" s="116" t="s">
        <v>7</v>
      </c>
      <c r="N44" s="116" t="s">
        <v>7</v>
      </c>
      <c r="O44" s="116" t="s">
        <v>7</v>
      </c>
    </row>
    <row r="45" spans="2:15" s="169" customFormat="1" ht="47.25" x14ac:dyDescent="0.25">
      <c r="B45" s="136" t="s">
        <v>201</v>
      </c>
      <c r="C45" s="137" t="s">
        <v>202</v>
      </c>
      <c r="D45" s="79" t="s">
        <v>157</v>
      </c>
      <c r="E45" s="116" t="s">
        <v>7</v>
      </c>
      <c r="F45" s="116" t="s">
        <v>7</v>
      </c>
      <c r="G45" s="116" t="s">
        <v>7</v>
      </c>
      <c r="H45" s="116" t="s">
        <v>7</v>
      </c>
      <c r="I45" s="116" t="s">
        <v>7</v>
      </c>
      <c r="J45" s="116" t="s">
        <v>7</v>
      </c>
      <c r="K45" s="116" t="s">
        <v>7</v>
      </c>
      <c r="L45" s="116" t="s">
        <v>7</v>
      </c>
      <c r="M45" s="116" t="s">
        <v>7</v>
      </c>
      <c r="N45" s="116" t="s">
        <v>7</v>
      </c>
      <c r="O45" s="116" t="s">
        <v>7</v>
      </c>
    </row>
    <row r="46" spans="2:15" s="169" customFormat="1" ht="31.5" x14ac:dyDescent="0.25">
      <c r="B46" s="136" t="s">
        <v>203</v>
      </c>
      <c r="C46" s="137" t="s">
        <v>204</v>
      </c>
      <c r="D46" s="79" t="s">
        <v>157</v>
      </c>
      <c r="E46" s="116" t="s">
        <v>7</v>
      </c>
      <c r="F46" s="116" t="s">
        <v>7</v>
      </c>
      <c r="G46" s="116" t="s">
        <v>7</v>
      </c>
      <c r="H46" s="116" t="s">
        <v>7</v>
      </c>
      <c r="I46" s="116" t="s">
        <v>7</v>
      </c>
      <c r="J46" s="116" t="s">
        <v>7</v>
      </c>
      <c r="K46" s="116" t="s">
        <v>7</v>
      </c>
      <c r="L46" s="116" t="s">
        <v>7</v>
      </c>
      <c r="M46" s="116" t="s">
        <v>7</v>
      </c>
      <c r="N46" s="116" t="s">
        <v>7</v>
      </c>
      <c r="O46" s="116" t="s">
        <v>7</v>
      </c>
    </row>
    <row r="47" spans="2:15" s="169" customFormat="1" ht="47.25" x14ac:dyDescent="0.25">
      <c r="B47" s="136" t="s">
        <v>205</v>
      </c>
      <c r="C47" s="137" t="s">
        <v>206</v>
      </c>
      <c r="D47" s="79" t="s">
        <v>157</v>
      </c>
      <c r="E47" s="116" t="s">
        <v>7</v>
      </c>
      <c r="F47" s="116" t="s">
        <v>7</v>
      </c>
      <c r="G47" s="116" t="s">
        <v>7</v>
      </c>
      <c r="H47" s="116" t="s">
        <v>7</v>
      </c>
      <c r="I47" s="116" t="s">
        <v>7</v>
      </c>
      <c r="J47" s="116" t="s">
        <v>7</v>
      </c>
      <c r="K47" s="116" t="s">
        <v>7</v>
      </c>
      <c r="L47" s="116" t="s">
        <v>7</v>
      </c>
      <c r="M47" s="116" t="s">
        <v>7</v>
      </c>
      <c r="N47" s="116" t="s">
        <v>7</v>
      </c>
      <c r="O47" s="116" t="s">
        <v>7</v>
      </c>
    </row>
    <row r="48" spans="2:15" s="169" customFormat="1" ht="31.5" x14ac:dyDescent="0.25">
      <c r="B48" s="136" t="s">
        <v>207</v>
      </c>
      <c r="C48" s="137" t="s">
        <v>208</v>
      </c>
      <c r="D48" s="79" t="s">
        <v>157</v>
      </c>
      <c r="E48" s="116" t="s">
        <v>7</v>
      </c>
      <c r="F48" s="116" t="s">
        <v>7</v>
      </c>
      <c r="G48" s="116" t="s">
        <v>7</v>
      </c>
      <c r="H48" s="116" t="s">
        <v>7</v>
      </c>
      <c r="I48" s="116" t="s">
        <v>7</v>
      </c>
      <c r="J48" s="116" t="s">
        <v>7</v>
      </c>
      <c r="K48" s="116" t="s">
        <v>7</v>
      </c>
      <c r="L48" s="116" t="s">
        <v>7</v>
      </c>
      <c r="M48" s="116" t="s">
        <v>7</v>
      </c>
      <c r="N48" s="116" t="s">
        <v>7</v>
      </c>
      <c r="O48" s="116" t="s">
        <v>7</v>
      </c>
    </row>
    <row r="49" spans="2:16" s="169" customFormat="1" ht="31.5" x14ac:dyDescent="0.25">
      <c r="B49" s="136" t="s">
        <v>209</v>
      </c>
      <c r="C49" s="137" t="s">
        <v>210</v>
      </c>
      <c r="D49" s="79" t="s">
        <v>157</v>
      </c>
      <c r="E49" s="116" t="s">
        <v>7</v>
      </c>
      <c r="F49" s="116" t="s">
        <v>7</v>
      </c>
      <c r="G49" s="116" t="s">
        <v>7</v>
      </c>
      <c r="H49" s="116" t="s">
        <v>7</v>
      </c>
      <c r="I49" s="116" t="s">
        <v>7</v>
      </c>
      <c r="J49" s="116" t="s">
        <v>7</v>
      </c>
      <c r="K49" s="116" t="s">
        <v>7</v>
      </c>
      <c r="L49" s="116" t="s">
        <v>7</v>
      </c>
      <c r="M49" s="116" t="s">
        <v>7</v>
      </c>
      <c r="N49" s="116" t="s">
        <v>7</v>
      </c>
      <c r="O49" s="116" t="s">
        <v>7</v>
      </c>
    </row>
    <row r="50" spans="2:16" s="169" customFormat="1" ht="31.5" x14ac:dyDescent="0.25">
      <c r="B50" s="136" t="s">
        <v>270</v>
      </c>
      <c r="C50" s="137" t="s">
        <v>276</v>
      </c>
      <c r="D50" s="145" t="s">
        <v>148</v>
      </c>
      <c r="E50" s="116" t="s">
        <v>7</v>
      </c>
      <c r="F50" s="116" t="s">
        <v>7</v>
      </c>
      <c r="G50" s="116" t="s">
        <v>7</v>
      </c>
      <c r="H50" s="116" t="s">
        <v>7</v>
      </c>
      <c r="I50" s="116" t="s">
        <v>7</v>
      </c>
      <c r="J50" s="116" t="s">
        <v>7</v>
      </c>
      <c r="K50" s="116" t="s">
        <v>7</v>
      </c>
      <c r="L50" s="116" t="s">
        <v>7</v>
      </c>
      <c r="M50" s="116" t="s">
        <v>7</v>
      </c>
      <c r="N50" s="116" t="s">
        <v>7</v>
      </c>
      <c r="O50" s="116" t="s">
        <v>7</v>
      </c>
    </row>
    <row r="51" spans="2:16" s="169" customFormat="1" ht="31.5" x14ac:dyDescent="0.25">
      <c r="B51" s="136" t="s">
        <v>271</v>
      </c>
      <c r="C51" s="137" t="s">
        <v>277</v>
      </c>
      <c r="D51" s="145" t="s">
        <v>149</v>
      </c>
      <c r="E51" s="116" t="s">
        <v>7</v>
      </c>
      <c r="F51" s="116" t="s">
        <v>7</v>
      </c>
      <c r="G51" s="116" t="s">
        <v>7</v>
      </c>
      <c r="H51" s="116" t="s">
        <v>7</v>
      </c>
      <c r="I51" s="116" t="s">
        <v>7</v>
      </c>
      <c r="J51" s="116" t="s">
        <v>7</v>
      </c>
      <c r="K51" s="116" t="s">
        <v>7</v>
      </c>
      <c r="L51" s="116" t="s">
        <v>7</v>
      </c>
      <c r="M51" s="116" t="s">
        <v>7</v>
      </c>
      <c r="N51" s="116" t="s">
        <v>7</v>
      </c>
      <c r="O51" s="116" t="s">
        <v>7</v>
      </c>
    </row>
    <row r="52" spans="2:16" s="169" customFormat="1" ht="31.5" x14ac:dyDescent="0.25">
      <c r="B52" s="136" t="s">
        <v>272</v>
      </c>
      <c r="C52" s="137" t="s">
        <v>278</v>
      </c>
      <c r="D52" s="145" t="s">
        <v>150</v>
      </c>
      <c r="E52" s="116" t="s">
        <v>7</v>
      </c>
      <c r="F52" s="116" t="s">
        <v>7</v>
      </c>
      <c r="G52" s="116" t="s">
        <v>7</v>
      </c>
      <c r="H52" s="116" t="s">
        <v>7</v>
      </c>
      <c r="I52" s="116" t="s">
        <v>7</v>
      </c>
      <c r="J52" s="116" t="s">
        <v>7</v>
      </c>
      <c r="K52" s="116" t="s">
        <v>7</v>
      </c>
      <c r="L52" s="116" t="s">
        <v>7</v>
      </c>
      <c r="M52" s="116" t="s">
        <v>7</v>
      </c>
      <c r="N52" s="116" t="s">
        <v>7</v>
      </c>
      <c r="O52" s="116" t="s">
        <v>7</v>
      </c>
    </row>
    <row r="53" spans="2:16" s="169" customFormat="1" ht="31.5" x14ac:dyDescent="0.25">
      <c r="B53" s="136" t="s">
        <v>273</v>
      </c>
      <c r="C53" s="137" t="s">
        <v>280</v>
      </c>
      <c r="D53" s="145" t="s">
        <v>151</v>
      </c>
      <c r="E53" s="116" t="s">
        <v>7</v>
      </c>
      <c r="F53" s="116" t="s">
        <v>7</v>
      </c>
      <c r="G53" s="116" t="s">
        <v>7</v>
      </c>
      <c r="H53" s="116" t="s">
        <v>7</v>
      </c>
      <c r="I53" s="116" t="s">
        <v>7</v>
      </c>
      <c r="J53" s="116" t="s">
        <v>7</v>
      </c>
      <c r="K53" s="116" t="s">
        <v>7</v>
      </c>
      <c r="L53" s="116" t="s">
        <v>7</v>
      </c>
      <c r="M53" s="116" t="s">
        <v>7</v>
      </c>
      <c r="N53" s="116" t="s">
        <v>7</v>
      </c>
      <c r="O53" s="116" t="s">
        <v>7</v>
      </c>
    </row>
    <row r="54" spans="2:16" s="169" customFormat="1" ht="31.5" x14ac:dyDescent="0.25">
      <c r="B54" s="136" t="s">
        <v>274</v>
      </c>
      <c r="C54" s="137" t="s">
        <v>279</v>
      </c>
      <c r="D54" s="145" t="s">
        <v>152</v>
      </c>
      <c r="E54" s="116" t="s">
        <v>7</v>
      </c>
      <c r="F54" s="116" t="s">
        <v>7</v>
      </c>
      <c r="G54" s="116" t="s">
        <v>7</v>
      </c>
      <c r="H54" s="116" t="s">
        <v>7</v>
      </c>
      <c r="I54" s="116" t="s">
        <v>7</v>
      </c>
      <c r="J54" s="116" t="s">
        <v>7</v>
      </c>
      <c r="K54" s="116" t="s">
        <v>7</v>
      </c>
      <c r="L54" s="116" t="s">
        <v>7</v>
      </c>
      <c r="M54" s="116" t="s">
        <v>7</v>
      </c>
      <c r="N54" s="116" t="s">
        <v>7</v>
      </c>
      <c r="O54" s="116" t="s">
        <v>7</v>
      </c>
    </row>
    <row r="55" spans="2:16" s="156" customFormat="1" ht="47.25" x14ac:dyDescent="0.25">
      <c r="B55" s="206" t="s">
        <v>324</v>
      </c>
      <c r="C55" s="209" t="s">
        <v>153</v>
      </c>
      <c r="D55" s="212" t="s">
        <v>154</v>
      </c>
      <c r="E55" s="114" t="s">
        <v>290</v>
      </c>
      <c r="F55" s="155" t="s">
        <v>294</v>
      </c>
      <c r="G55" s="114" t="s">
        <v>322</v>
      </c>
      <c r="H55" s="114" t="s">
        <v>7</v>
      </c>
      <c r="I55" s="114" t="s">
        <v>291</v>
      </c>
      <c r="J55" s="114">
        <v>1</v>
      </c>
      <c r="K55" s="114" t="s">
        <v>311</v>
      </c>
      <c r="L55" s="114" t="s">
        <v>7</v>
      </c>
      <c r="M55" s="120">
        <v>15707.802610752</v>
      </c>
      <c r="N55" s="120">
        <v>15707.802610752</v>
      </c>
      <c r="O55" s="116" t="s">
        <v>7</v>
      </c>
    </row>
    <row r="56" spans="2:16" ht="31.5" x14ac:dyDescent="0.25">
      <c r="B56" s="207"/>
      <c r="C56" s="210"/>
      <c r="D56" s="213"/>
      <c r="E56" s="114" t="s">
        <v>290</v>
      </c>
      <c r="F56" s="155" t="s">
        <v>295</v>
      </c>
      <c r="G56" s="114" t="s">
        <v>322</v>
      </c>
      <c r="H56" s="114" t="s">
        <v>7</v>
      </c>
      <c r="I56" s="114" t="s">
        <v>291</v>
      </c>
      <c r="J56" s="114">
        <v>1</v>
      </c>
      <c r="K56" s="114" t="s">
        <v>311</v>
      </c>
      <c r="L56" s="114" t="s">
        <v>7</v>
      </c>
      <c r="M56" s="120">
        <v>106647.781911552</v>
      </c>
      <c r="N56" s="120">
        <v>106647.781911552</v>
      </c>
      <c r="O56" s="116" t="s">
        <v>7</v>
      </c>
      <c r="P56" s="156"/>
    </row>
    <row r="57" spans="2:16" ht="31.5" x14ac:dyDescent="0.25">
      <c r="B57" s="207"/>
      <c r="C57" s="210"/>
      <c r="D57" s="213"/>
      <c r="E57" s="114" t="s">
        <v>290</v>
      </c>
      <c r="F57" s="157" t="s">
        <v>296</v>
      </c>
      <c r="G57" s="114" t="s">
        <v>322</v>
      </c>
      <c r="H57" s="114" t="s">
        <v>7</v>
      </c>
      <c r="I57" s="114" t="s">
        <v>291</v>
      </c>
      <c r="J57" s="114">
        <v>1</v>
      </c>
      <c r="K57" s="114" t="s">
        <v>311</v>
      </c>
      <c r="L57" s="114" t="s">
        <v>7</v>
      </c>
      <c r="M57" s="120">
        <v>97934.523369999995</v>
      </c>
      <c r="N57" s="120">
        <v>97934.523369999995</v>
      </c>
      <c r="O57" s="116" t="s">
        <v>7</v>
      </c>
      <c r="P57" s="156"/>
    </row>
    <row r="58" spans="2:16" ht="31.5" x14ac:dyDescent="0.25">
      <c r="B58" s="207"/>
      <c r="C58" s="210"/>
      <c r="D58" s="213"/>
      <c r="E58" s="114" t="s">
        <v>290</v>
      </c>
      <c r="F58" s="166" t="s">
        <v>297</v>
      </c>
      <c r="G58" s="114" t="s">
        <v>322</v>
      </c>
      <c r="H58" s="114" t="s">
        <v>7</v>
      </c>
      <c r="I58" s="114" t="s">
        <v>291</v>
      </c>
      <c r="J58" s="114">
        <v>1</v>
      </c>
      <c r="K58" s="114" t="s">
        <v>311</v>
      </c>
      <c r="L58" s="114" t="s">
        <v>7</v>
      </c>
      <c r="M58" s="120">
        <v>6396.65576801316</v>
      </c>
      <c r="N58" s="120">
        <v>6396.65576801316</v>
      </c>
      <c r="O58" s="116" t="s">
        <v>7</v>
      </c>
      <c r="P58" s="156"/>
    </row>
    <row r="59" spans="2:16" ht="31.5" x14ac:dyDescent="0.25">
      <c r="B59" s="207"/>
      <c r="C59" s="210"/>
      <c r="D59" s="213"/>
      <c r="E59" s="114" t="s">
        <v>290</v>
      </c>
      <c r="F59" s="166" t="s">
        <v>298</v>
      </c>
      <c r="G59" s="114" t="s">
        <v>322</v>
      </c>
      <c r="H59" s="114" t="s">
        <v>7</v>
      </c>
      <c r="I59" s="114" t="s">
        <v>291</v>
      </c>
      <c r="J59" s="114">
        <v>1</v>
      </c>
      <c r="K59" s="114" t="s">
        <v>311</v>
      </c>
      <c r="L59" s="114" t="s">
        <v>7</v>
      </c>
      <c r="M59" s="120">
        <v>7229.8661825941199</v>
      </c>
      <c r="N59" s="120">
        <v>7229.8661825941199</v>
      </c>
      <c r="O59" s="116" t="s">
        <v>7</v>
      </c>
      <c r="P59" s="156"/>
    </row>
    <row r="60" spans="2:16" ht="37.5" x14ac:dyDescent="0.25">
      <c r="B60" s="207"/>
      <c r="C60" s="210"/>
      <c r="D60" s="213"/>
      <c r="E60" s="114" t="s">
        <v>290</v>
      </c>
      <c r="F60" s="166" t="s">
        <v>299</v>
      </c>
      <c r="G60" s="114" t="s">
        <v>322</v>
      </c>
      <c r="H60" s="114" t="s">
        <v>7</v>
      </c>
      <c r="I60" s="114" t="s">
        <v>291</v>
      </c>
      <c r="J60" s="114">
        <v>1</v>
      </c>
      <c r="K60" s="114" t="s">
        <v>311</v>
      </c>
      <c r="L60" s="114" t="s">
        <v>7</v>
      </c>
      <c r="M60" s="120">
        <v>4575.3792516291596</v>
      </c>
      <c r="N60" s="120">
        <v>4575.3792516291596</v>
      </c>
      <c r="O60" s="116" t="s">
        <v>7</v>
      </c>
      <c r="P60" s="156"/>
    </row>
    <row r="61" spans="2:16" ht="31.5" x14ac:dyDescent="0.25">
      <c r="B61" s="207"/>
      <c r="C61" s="210"/>
      <c r="D61" s="213"/>
      <c r="E61" s="114" t="s">
        <v>290</v>
      </c>
      <c r="F61" s="166" t="s">
        <v>300</v>
      </c>
      <c r="G61" s="114" t="s">
        <v>322</v>
      </c>
      <c r="H61" s="114" t="s">
        <v>7</v>
      </c>
      <c r="I61" s="114" t="s">
        <v>291</v>
      </c>
      <c r="J61" s="114">
        <v>1</v>
      </c>
      <c r="K61" s="114" t="s">
        <v>311</v>
      </c>
      <c r="L61" s="114" t="s">
        <v>7</v>
      </c>
      <c r="M61" s="120">
        <v>1532.03091108444</v>
      </c>
      <c r="N61" s="120">
        <v>1532.03091108444</v>
      </c>
      <c r="O61" s="116" t="s">
        <v>7</v>
      </c>
      <c r="P61" s="156"/>
    </row>
    <row r="62" spans="2:16" ht="31.5" x14ac:dyDescent="0.25">
      <c r="B62" s="207"/>
      <c r="C62" s="210"/>
      <c r="D62" s="213"/>
      <c r="E62" s="114" t="s">
        <v>290</v>
      </c>
      <c r="F62" s="166" t="s">
        <v>301</v>
      </c>
      <c r="G62" s="114" t="s">
        <v>322</v>
      </c>
      <c r="H62" s="114" t="s">
        <v>7</v>
      </c>
      <c r="I62" s="114" t="s">
        <v>291</v>
      </c>
      <c r="J62" s="114">
        <v>1</v>
      </c>
      <c r="K62" s="114" t="s">
        <v>311</v>
      </c>
      <c r="L62" s="114" t="s">
        <v>7</v>
      </c>
      <c r="M62" s="120">
        <v>2488.4016113361599</v>
      </c>
      <c r="N62" s="120">
        <v>2488.4016113361599</v>
      </c>
      <c r="O62" s="116" t="s">
        <v>7</v>
      </c>
      <c r="P62" s="156"/>
    </row>
    <row r="63" spans="2:16" ht="31.5" x14ac:dyDescent="0.25">
      <c r="B63" s="207"/>
      <c r="C63" s="210"/>
      <c r="D63" s="213"/>
      <c r="E63" s="114" t="s">
        <v>290</v>
      </c>
      <c r="F63" s="166" t="s">
        <v>302</v>
      </c>
      <c r="G63" s="114" t="s">
        <v>322</v>
      </c>
      <c r="H63" s="114" t="s">
        <v>7</v>
      </c>
      <c r="I63" s="114" t="s">
        <v>291</v>
      </c>
      <c r="J63" s="114">
        <v>1</v>
      </c>
      <c r="K63" s="114" t="s">
        <v>311</v>
      </c>
      <c r="L63" s="114" t="s">
        <v>7</v>
      </c>
      <c r="M63" s="120">
        <v>21451.216571619101</v>
      </c>
      <c r="N63" s="120">
        <v>21451.216571619101</v>
      </c>
      <c r="O63" s="116" t="s">
        <v>7</v>
      </c>
      <c r="P63" s="156"/>
    </row>
    <row r="64" spans="2:16" ht="37.5" x14ac:dyDescent="0.25">
      <c r="B64" s="207"/>
      <c r="C64" s="210"/>
      <c r="D64" s="213"/>
      <c r="E64" s="114" t="s">
        <v>290</v>
      </c>
      <c r="F64" s="166" t="s">
        <v>303</v>
      </c>
      <c r="G64" s="114" t="s">
        <v>322</v>
      </c>
      <c r="H64" s="114" t="s">
        <v>7</v>
      </c>
      <c r="I64" s="114" t="s">
        <v>291</v>
      </c>
      <c r="J64" s="114">
        <v>1</v>
      </c>
      <c r="K64" s="114" t="s">
        <v>311</v>
      </c>
      <c r="L64" s="114" t="s">
        <v>7</v>
      </c>
      <c r="M64" s="120">
        <v>18297.895685982101</v>
      </c>
      <c r="N64" s="120">
        <v>18297.895685982101</v>
      </c>
      <c r="O64" s="116" t="s">
        <v>7</v>
      </c>
      <c r="P64" s="156"/>
    </row>
    <row r="65" spans="2:34" ht="31.5" x14ac:dyDescent="0.25">
      <c r="B65" s="207"/>
      <c r="C65" s="210"/>
      <c r="D65" s="213"/>
      <c r="E65" s="114" t="s">
        <v>290</v>
      </c>
      <c r="F65" s="166" t="s">
        <v>304</v>
      </c>
      <c r="G65" s="114" t="s">
        <v>322</v>
      </c>
      <c r="H65" s="114" t="s">
        <v>7</v>
      </c>
      <c r="I65" s="114" t="s">
        <v>291</v>
      </c>
      <c r="J65" s="114">
        <v>1</v>
      </c>
      <c r="K65" s="114" t="s">
        <v>311</v>
      </c>
      <c r="L65" s="114" t="s">
        <v>7</v>
      </c>
      <c r="M65" s="120">
        <v>4171.96178491716</v>
      </c>
      <c r="N65" s="120">
        <v>4171.96178491716</v>
      </c>
      <c r="O65" s="116" t="s">
        <v>7</v>
      </c>
      <c r="P65" s="156"/>
    </row>
    <row r="66" spans="2:34" ht="31.5" x14ac:dyDescent="0.25">
      <c r="B66" s="207"/>
      <c r="C66" s="210"/>
      <c r="D66" s="213"/>
      <c r="E66" s="114" t="s">
        <v>290</v>
      </c>
      <c r="F66" s="166" t="s">
        <v>305</v>
      </c>
      <c r="G66" s="114" t="s">
        <v>322</v>
      </c>
      <c r="H66" s="114" t="s">
        <v>7</v>
      </c>
      <c r="I66" s="114" t="s">
        <v>291</v>
      </c>
      <c r="J66" s="114">
        <v>1</v>
      </c>
      <c r="K66" s="114" t="s">
        <v>311</v>
      </c>
      <c r="L66" s="114" t="s">
        <v>7</v>
      </c>
      <c r="M66" s="120">
        <v>8613.0454851277209</v>
      </c>
      <c r="N66" s="120">
        <v>8613.0454851277209</v>
      </c>
      <c r="O66" s="116" t="s">
        <v>7</v>
      </c>
      <c r="P66" s="156"/>
    </row>
    <row r="67" spans="2:34" ht="31.5" x14ac:dyDescent="0.25">
      <c r="B67" s="207"/>
      <c r="C67" s="210"/>
      <c r="D67" s="213"/>
      <c r="E67" s="114" t="s">
        <v>290</v>
      </c>
      <c r="F67" s="166" t="s">
        <v>306</v>
      </c>
      <c r="G67" s="114" t="s">
        <v>322</v>
      </c>
      <c r="H67" s="114" t="s">
        <v>7</v>
      </c>
      <c r="I67" s="114" t="s">
        <v>291</v>
      </c>
      <c r="J67" s="114">
        <v>1</v>
      </c>
      <c r="K67" s="114" t="s">
        <v>311</v>
      </c>
      <c r="L67" s="114" t="s">
        <v>7</v>
      </c>
      <c r="M67" s="120">
        <v>3343.3989282860398</v>
      </c>
      <c r="N67" s="120">
        <v>3343.3989282860398</v>
      </c>
      <c r="O67" s="116" t="s">
        <v>7</v>
      </c>
      <c r="P67" s="156"/>
    </row>
    <row r="68" spans="2:34" ht="31.5" x14ac:dyDescent="0.25">
      <c r="B68" s="207"/>
      <c r="C68" s="210"/>
      <c r="D68" s="213"/>
      <c r="E68" s="114" t="s">
        <v>290</v>
      </c>
      <c r="F68" s="166" t="s">
        <v>307</v>
      </c>
      <c r="G68" s="114" t="s">
        <v>322</v>
      </c>
      <c r="H68" s="114" t="s">
        <v>7</v>
      </c>
      <c r="I68" s="114" t="s">
        <v>291</v>
      </c>
      <c r="J68" s="114">
        <v>1</v>
      </c>
      <c r="K68" s="114" t="s">
        <v>311</v>
      </c>
      <c r="L68" s="114" t="s">
        <v>7</v>
      </c>
      <c r="M68" s="120">
        <v>3416.8594402799999</v>
      </c>
      <c r="N68" s="120">
        <v>3416.8594402799999</v>
      </c>
      <c r="O68" s="116" t="s">
        <v>7</v>
      </c>
      <c r="P68" s="156"/>
    </row>
    <row r="69" spans="2:34" ht="31.5" x14ac:dyDescent="0.25">
      <c r="B69" s="207"/>
      <c r="C69" s="210"/>
      <c r="D69" s="213"/>
      <c r="E69" s="114" t="s">
        <v>290</v>
      </c>
      <c r="F69" s="166" t="s">
        <v>308</v>
      </c>
      <c r="G69" s="114" t="s">
        <v>322</v>
      </c>
      <c r="H69" s="114" t="s">
        <v>7</v>
      </c>
      <c r="I69" s="114" t="s">
        <v>291</v>
      </c>
      <c r="J69" s="114">
        <v>1</v>
      </c>
      <c r="K69" s="114" t="s">
        <v>311</v>
      </c>
      <c r="L69" s="114" t="s">
        <v>7</v>
      </c>
      <c r="M69" s="120">
        <v>471.34745072999999</v>
      </c>
      <c r="N69" s="120">
        <v>471.34745072999999</v>
      </c>
      <c r="O69" s="116" t="s">
        <v>7</v>
      </c>
      <c r="P69" s="156"/>
    </row>
    <row r="70" spans="2:34" ht="31.5" x14ac:dyDescent="0.25">
      <c r="B70" s="207"/>
      <c r="C70" s="210"/>
      <c r="D70" s="213"/>
      <c r="E70" s="114" t="s">
        <v>290</v>
      </c>
      <c r="F70" s="166" t="s">
        <v>309</v>
      </c>
      <c r="G70" s="114" t="s">
        <v>322</v>
      </c>
      <c r="H70" s="114" t="s">
        <v>7</v>
      </c>
      <c r="I70" s="114" t="s">
        <v>291</v>
      </c>
      <c r="J70" s="114">
        <v>1</v>
      </c>
      <c r="K70" s="114" t="s">
        <v>311</v>
      </c>
      <c r="L70" s="114" t="s">
        <v>7</v>
      </c>
      <c r="M70" s="120">
        <v>23834.371879890001</v>
      </c>
      <c r="N70" s="120">
        <v>23834.371879890001</v>
      </c>
      <c r="O70" s="116" t="s">
        <v>7</v>
      </c>
      <c r="P70" s="156"/>
    </row>
    <row r="71" spans="2:34" ht="31.5" x14ac:dyDescent="0.25">
      <c r="B71" s="207"/>
      <c r="C71" s="210"/>
      <c r="D71" s="213"/>
      <c r="E71" s="114" t="s">
        <v>290</v>
      </c>
      <c r="F71" s="166" t="s">
        <v>310</v>
      </c>
      <c r="G71" s="114" t="s">
        <v>322</v>
      </c>
      <c r="H71" s="114" t="s">
        <v>7</v>
      </c>
      <c r="I71" s="114" t="s">
        <v>291</v>
      </c>
      <c r="J71" s="114">
        <v>1</v>
      </c>
      <c r="K71" s="114" t="s">
        <v>311</v>
      </c>
      <c r="L71" s="114" t="s">
        <v>7</v>
      </c>
      <c r="M71" s="120">
        <v>51710.296471469999</v>
      </c>
      <c r="N71" s="120">
        <v>51710.296471469999</v>
      </c>
      <c r="O71" s="116" t="s">
        <v>7</v>
      </c>
      <c r="P71" s="156"/>
    </row>
    <row r="72" spans="2:34" ht="31.5" x14ac:dyDescent="0.25">
      <c r="B72" s="207"/>
      <c r="C72" s="210"/>
      <c r="D72" s="213"/>
      <c r="E72" s="114" t="s">
        <v>290</v>
      </c>
      <c r="F72" s="167" t="s">
        <v>317</v>
      </c>
      <c r="G72" s="114" t="s">
        <v>322</v>
      </c>
      <c r="H72" s="114" t="s">
        <v>7</v>
      </c>
      <c r="I72" s="114" t="s">
        <v>291</v>
      </c>
      <c r="J72" s="114">
        <v>1</v>
      </c>
      <c r="K72" s="114" t="s">
        <v>311</v>
      </c>
      <c r="L72" s="116" t="s">
        <v>325</v>
      </c>
      <c r="M72" s="120">
        <v>240438.19409</v>
      </c>
      <c r="N72" s="120">
        <v>240438.19409</v>
      </c>
      <c r="O72" s="116" t="s">
        <v>7</v>
      </c>
      <c r="P72" s="156"/>
    </row>
    <row r="73" spans="2:34" ht="37.5" x14ac:dyDescent="0.25">
      <c r="B73" s="207"/>
      <c r="C73" s="210"/>
      <c r="D73" s="213"/>
      <c r="E73" s="114" t="s">
        <v>290</v>
      </c>
      <c r="F73" s="166" t="s">
        <v>318</v>
      </c>
      <c r="G73" s="114" t="s">
        <v>322</v>
      </c>
      <c r="H73" s="114" t="s">
        <v>7</v>
      </c>
      <c r="I73" s="114" t="s">
        <v>291</v>
      </c>
      <c r="J73" s="114">
        <v>1</v>
      </c>
      <c r="K73" s="114" t="s">
        <v>311</v>
      </c>
      <c r="L73" s="116" t="s">
        <v>325</v>
      </c>
      <c r="M73" s="120">
        <v>145332.48499999999</v>
      </c>
      <c r="N73" s="120">
        <v>145332.48499999999</v>
      </c>
      <c r="O73" s="116" t="s">
        <v>7</v>
      </c>
      <c r="P73" s="156"/>
    </row>
    <row r="74" spans="2:34" ht="31.5" x14ac:dyDescent="0.25">
      <c r="B74" s="207"/>
      <c r="C74" s="210"/>
      <c r="D74" s="213"/>
      <c r="E74" s="114" t="s">
        <v>290</v>
      </c>
      <c r="F74" s="166" t="s">
        <v>319</v>
      </c>
      <c r="G74" s="114" t="s">
        <v>322</v>
      </c>
      <c r="H74" s="114" t="s">
        <v>7</v>
      </c>
      <c r="I74" s="114" t="s">
        <v>291</v>
      </c>
      <c r="J74" s="114">
        <v>1</v>
      </c>
      <c r="K74" s="114" t="s">
        <v>311</v>
      </c>
      <c r="L74" s="116" t="s">
        <v>325</v>
      </c>
      <c r="M74" s="120">
        <v>103939.27060608</v>
      </c>
      <c r="N74" s="120">
        <v>103939.27060608</v>
      </c>
      <c r="O74" s="116" t="s">
        <v>7</v>
      </c>
      <c r="P74" s="156"/>
    </row>
    <row r="75" spans="2:34" ht="31.5" x14ac:dyDescent="0.25">
      <c r="B75" s="207"/>
      <c r="C75" s="210"/>
      <c r="D75" s="213"/>
      <c r="E75" s="114" t="s">
        <v>290</v>
      </c>
      <c r="F75" s="166" t="s">
        <v>320</v>
      </c>
      <c r="G75" s="114" t="s">
        <v>322</v>
      </c>
      <c r="H75" s="114" t="s">
        <v>7</v>
      </c>
      <c r="I75" s="114" t="s">
        <v>291</v>
      </c>
      <c r="J75" s="114">
        <v>1</v>
      </c>
      <c r="K75" s="114" t="s">
        <v>311</v>
      </c>
      <c r="L75" s="116" t="s">
        <v>325</v>
      </c>
      <c r="M75" s="120">
        <v>11203.96178304</v>
      </c>
      <c r="N75" s="120">
        <v>11203.96178304</v>
      </c>
      <c r="O75" s="116" t="s">
        <v>7</v>
      </c>
      <c r="P75" s="156"/>
    </row>
    <row r="76" spans="2:34" ht="31.5" x14ac:dyDescent="0.25">
      <c r="B76" s="208"/>
      <c r="C76" s="211"/>
      <c r="D76" s="214"/>
      <c r="E76" s="114" t="s">
        <v>290</v>
      </c>
      <c r="F76" s="166" t="s">
        <v>321</v>
      </c>
      <c r="G76" s="114" t="s">
        <v>322</v>
      </c>
      <c r="H76" s="114" t="s">
        <v>7</v>
      </c>
      <c r="I76" s="114" t="s">
        <v>291</v>
      </c>
      <c r="J76" s="114">
        <v>1</v>
      </c>
      <c r="K76" s="114" t="s">
        <v>311</v>
      </c>
      <c r="L76" s="116" t="s">
        <v>325</v>
      </c>
      <c r="M76" s="120">
        <v>4429.3142615903998</v>
      </c>
      <c r="N76" s="120">
        <v>4429.3142615903998</v>
      </c>
      <c r="O76" s="116" t="s">
        <v>7</v>
      </c>
      <c r="P76" s="156"/>
    </row>
    <row r="77" spans="2:34" s="87" customFormat="1" ht="31.5" x14ac:dyDescent="0.25">
      <c r="B77" s="158" t="s">
        <v>363</v>
      </c>
      <c r="C77" s="159" t="s">
        <v>327</v>
      </c>
      <c r="D77" s="168" t="s">
        <v>328</v>
      </c>
      <c r="E77" s="116" t="s">
        <v>7</v>
      </c>
      <c r="F77" s="116" t="s">
        <v>7</v>
      </c>
      <c r="G77" s="116" t="s">
        <v>7</v>
      </c>
      <c r="H77" s="116" t="s">
        <v>7</v>
      </c>
      <c r="I77" s="116" t="s">
        <v>7</v>
      </c>
      <c r="J77" s="116" t="s">
        <v>7</v>
      </c>
      <c r="K77" s="116" t="s">
        <v>7</v>
      </c>
      <c r="L77" s="116" t="s">
        <v>7</v>
      </c>
      <c r="M77" s="116" t="s">
        <v>7</v>
      </c>
      <c r="N77" s="116" t="s">
        <v>7</v>
      </c>
      <c r="O77" s="116" t="s">
        <v>7</v>
      </c>
      <c r="P77" s="147"/>
      <c r="Q77" s="104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</row>
    <row r="78" spans="2:34" s="87" customFormat="1" ht="31.5" x14ac:dyDescent="0.25">
      <c r="B78" s="158" t="s">
        <v>364</v>
      </c>
      <c r="C78" s="159" t="s">
        <v>340</v>
      </c>
      <c r="D78" s="168" t="s">
        <v>341</v>
      </c>
      <c r="E78" s="116" t="s">
        <v>7</v>
      </c>
      <c r="F78" s="116" t="s">
        <v>7</v>
      </c>
      <c r="G78" s="116" t="s">
        <v>7</v>
      </c>
      <c r="H78" s="116" t="s">
        <v>7</v>
      </c>
      <c r="I78" s="116" t="s">
        <v>7</v>
      </c>
      <c r="J78" s="116" t="s">
        <v>7</v>
      </c>
      <c r="K78" s="116" t="s">
        <v>7</v>
      </c>
      <c r="L78" s="116" t="s">
        <v>7</v>
      </c>
      <c r="M78" s="116" t="s">
        <v>7</v>
      </c>
      <c r="N78" s="116" t="s">
        <v>7</v>
      </c>
      <c r="O78" s="116" t="s">
        <v>7</v>
      </c>
      <c r="P78" s="147"/>
      <c r="Q78" s="104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</row>
    <row r="79" spans="2:34" s="87" customFormat="1" ht="31.5" x14ac:dyDescent="0.25">
      <c r="B79" s="158" t="s">
        <v>365</v>
      </c>
      <c r="C79" s="159" t="s">
        <v>343</v>
      </c>
      <c r="D79" s="168" t="s">
        <v>342</v>
      </c>
      <c r="E79" s="116" t="s">
        <v>7</v>
      </c>
      <c r="F79" s="116" t="s">
        <v>7</v>
      </c>
      <c r="G79" s="116" t="s">
        <v>7</v>
      </c>
      <c r="H79" s="116" t="s">
        <v>7</v>
      </c>
      <c r="I79" s="116" t="s">
        <v>7</v>
      </c>
      <c r="J79" s="116" t="s">
        <v>7</v>
      </c>
      <c r="K79" s="116" t="s">
        <v>7</v>
      </c>
      <c r="L79" s="116" t="s">
        <v>7</v>
      </c>
      <c r="M79" s="116" t="s">
        <v>7</v>
      </c>
      <c r="N79" s="116" t="s">
        <v>7</v>
      </c>
      <c r="O79" s="116" t="s">
        <v>7</v>
      </c>
      <c r="P79" s="147"/>
      <c r="Q79" s="104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</row>
    <row r="80" spans="2:34" s="87" customFormat="1" ht="31.5" x14ac:dyDescent="0.25">
      <c r="B80" s="158" t="s">
        <v>366</v>
      </c>
      <c r="C80" s="159" t="s">
        <v>347</v>
      </c>
      <c r="D80" s="168" t="s">
        <v>348</v>
      </c>
      <c r="E80" s="116" t="s">
        <v>7</v>
      </c>
      <c r="F80" s="116" t="s">
        <v>7</v>
      </c>
      <c r="G80" s="116" t="s">
        <v>7</v>
      </c>
      <c r="H80" s="116" t="s">
        <v>7</v>
      </c>
      <c r="I80" s="116" t="s">
        <v>7</v>
      </c>
      <c r="J80" s="116" t="s">
        <v>7</v>
      </c>
      <c r="K80" s="116" t="s">
        <v>7</v>
      </c>
      <c r="L80" s="116" t="s">
        <v>7</v>
      </c>
      <c r="M80" s="116" t="s">
        <v>7</v>
      </c>
      <c r="N80" s="116" t="s">
        <v>7</v>
      </c>
      <c r="O80" s="116" t="s">
        <v>7</v>
      </c>
      <c r="P80" s="147"/>
      <c r="Q80" s="104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</row>
    <row r="81" spans="2:34" s="87" customFormat="1" ht="31.5" x14ac:dyDescent="0.25">
      <c r="B81" s="158" t="s">
        <v>367</v>
      </c>
      <c r="C81" s="159" t="s">
        <v>349</v>
      </c>
      <c r="D81" s="168" t="s">
        <v>350</v>
      </c>
      <c r="E81" s="116" t="s">
        <v>7</v>
      </c>
      <c r="F81" s="116" t="s">
        <v>7</v>
      </c>
      <c r="G81" s="116" t="s">
        <v>7</v>
      </c>
      <c r="H81" s="116" t="s">
        <v>7</v>
      </c>
      <c r="I81" s="116" t="s">
        <v>7</v>
      </c>
      <c r="J81" s="116" t="s">
        <v>7</v>
      </c>
      <c r="K81" s="116" t="s">
        <v>7</v>
      </c>
      <c r="L81" s="116" t="s">
        <v>7</v>
      </c>
      <c r="M81" s="116" t="s">
        <v>7</v>
      </c>
      <c r="N81" s="116" t="s">
        <v>7</v>
      </c>
      <c r="O81" s="116" t="s">
        <v>7</v>
      </c>
      <c r="P81" s="147"/>
      <c r="Q81" s="104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</row>
    <row r="82" spans="2:34" s="87" customFormat="1" ht="31.5" x14ac:dyDescent="0.25">
      <c r="B82" s="158" t="s">
        <v>368</v>
      </c>
      <c r="C82" s="159" t="s">
        <v>358</v>
      </c>
      <c r="D82" s="168" t="s">
        <v>357</v>
      </c>
      <c r="E82" s="116" t="s">
        <v>7</v>
      </c>
      <c r="F82" s="116" t="s">
        <v>7</v>
      </c>
      <c r="G82" s="116" t="s">
        <v>7</v>
      </c>
      <c r="H82" s="116" t="s">
        <v>7</v>
      </c>
      <c r="I82" s="116" t="s">
        <v>7</v>
      </c>
      <c r="J82" s="116" t="s">
        <v>7</v>
      </c>
      <c r="K82" s="116" t="s">
        <v>7</v>
      </c>
      <c r="L82" s="116" t="s">
        <v>7</v>
      </c>
      <c r="M82" s="116" t="s">
        <v>7</v>
      </c>
      <c r="N82" s="116" t="s">
        <v>7</v>
      </c>
      <c r="O82" s="116" t="s">
        <v>7</v>
      </c>
      <c r="P82" s="147"/>
      <c r="Q82" s="104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</row>
    <row r="83" spans="2:34" s="87" customFormat="1" ht="31.5" x14ac:dyDescent="0.25">
      <c r="B83" s="158" t="s">
        <v>369</v>
      </c>
      <c r="C83" s="159" t="s">
        <v>360</v>
      </c>
      <c r="D83" s="168" t="s">
        <v>361</v>
      </c>
      <c r="E83" s="116" t="s">
        <v>7</v>
      </c>
      <c r="F83" s="116" t="s">
        <v>7</v>
      </c>
      <c r="G83" s="116" t="s">
        <v>7</v>
      </c>
      <c r="H83" s="116" t="s">
        <v>7</v>
      </c>
      <c r="I83" s="116" t="s">
        <v>7</v>
      </c>
      <c r="J83" s="116" t="s">
        <v>7</v>
      </c>
      <c r="K83" s="116" t="s">
        <v>7</v>
      </c>
      <c r="L83" s="116" t="s">
        <v>7</v>
      </c>
      <c r="M83" s="116" t="s">
        <v>7</v>
      </c>
      <c r="N83" s="116" t="s">
        <v>7</v>
      </c>
      <c r="O83" s="116" t="s">
        <v>7</v>
      </c>
      <c r="P83" s="147"/>
      <c r="Q83" s="104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</row>
    <row r="84" spans="2:34" ht="31.5" x14ac:dyDescent="0.25">
      <c r="B84" s="136" t="s">
        <v>211</v>
      </c>
      <c r="C84" s="137" t="s">
        <v>212</v>
      </c>
      <c r="D84" s="150" t="s">
        <v>157</v>
      </c>
      <c r="E84" s="116" t="s">
        <v>7</v>
      </c>
      <c r="F84" s="116" t="s">
        <v>7</v>
      </c>
      <c r="G84" s="116" t="s">
        <v>7</v>
      </c>
      <c r="H84" s="116" t="s">
        <v>7</v>
      </c>
      <c r="I84" s="116" t="s">
        <v>7</v>
      </c>
      <c r="J84" s="116" t="s">
        <v>7</v>
      </c>
      <c r="K84" s="116" t="s">
        <v>7</v>
      </c>
      <c r="L84" s="116" t="s">
        <v>7</v>
      </c>
      <c r="M84" s="116" t="s">
        <v>7</v>
      </c>
      <c r="N84" s="116" t="s">
        <v>7</v>
      </c>
      <c r="O84" s="116" t="s">
        <v>7</v>
      </c>
      <c r="P84" s="156"/>
    </row>
    <row r="85" spans="2:34" x14ac:dyDescent="0.25">
      <c r="B85" s="136" t="s">
        <v>213</v>
      </c>
      <c r="C85" s="137" t="s">
        <v>214</v>
      </c>
      <c r="D85" s="150" t="s">
        <v>157</v>
      </c>
      <c r="E85" s="116" t="s">
        <v>7</v>
      </c>
      <c r="F85" s="116" t="s">
        <v>7</v>
      </c>
      <c r="G85" s="116" t="s">
        <v>7</v>
      </c>
      <c r="H85" s="116" t="s">
        <v>7</v>
      </c>
      <c r="I85" s="116" t="s">
        <v>7</v>
      </c>
      <c r="J85" s="116" t="s">
        <v>7</v>
      </c>
      <c r="K85" s="116" t="s">
        <v>7</v>
      </c>
      <c r="L85" s="116" t="s">
        <v>7</v>
      </c>
      <c r="M85" s="116" t="s">
        <v>7</v>
      </c>
      <c r="N85" s="116" t="s">
        <v>7</v>
      </c>
      <c r="O85" s="116" t="s">
        <v>7</v>
      </c>
      <c r="P85" s="156"/>
    </row>
    <row r="86" spans="2:34" ht="31.5" x14ac:dyDescent="0.25">
      <c r="B86" s="136" t="s">
        <v>215</v>
      </c>
      <c r="C86" s="137" t="s">
        <v>216</v>
      </c>
      <c r="D86" s="79" t="s">
        <v>157</v>
      </c>
      <c r="E86" s="116" t="s">
        <v>7</v>
      </c>
      <c r="F86" s="116" t="s">
        <v>7</v>
      </c>
      <c r="G86" s="116" t="s">
        <v>7</v>
      </c>
      <c r="H86" s="116" t="s">
        <v>7</v>
      </c>
      <c r="I86" s="116" t="s">
        <v>7</v>
      </c>
      <c r="J86" s="116" t="s">
        <v>7</v>
      </c>
      <c r="K86" s="116" t="s">
        <v>7</v>
      </c>
      <c r="L86" s="116" t="s">
        <v>7</v>
      </c>
      <c r="M86" s="116" t="s">
        <v>7</v>
      </c>
      <c r="N86" s="116" t="s">
        <v>7</v>
      </c>
      <c r="O86" s="116" t="s">
        <v>7</v>
      </c>
      <c r="P86" s="156"/>
    </row>
    <row r="87" spans="2:34" ht="31.5" x14ac:dyDescent="0.25">
      <c r="B87" s="136" t="s">
        <v>217</v>
      </c>
      <c r="C87" s="137" t="s">
        <v>218</v>
      </c>
      <c r="D87" s="79" t="s">
        <v>157</v>
      </c>
      <c r="E87" s="116" t="s">
        <v>7</v>
      </c>
      <c r="F87" s="116" t="s">
        <v>7</v>
      </c>
      <c r="G87" s="116" t="s">
        <v>7</v>
      </c>
      <c r="H87" s="116" t="s">
        <v>7</v>
      </c>
      <c r="I87" s="116" t="s">
        <v>7</v>
      </c>
      <c r="J87" s="116" t="s">
        <v>7</v>
      </c>
      <c r="K87" s="116" t="s">
        <v>7</v>
      </c>
      <c r="L87" s="116" t="s">
        <v>7</v>
      </c>
      <c r="M87" s="116" t="s">
        <v>7</v>
      </c>
      <c r="N87" s="116" t="s">
        <v>7</v>
      </c>
      <c r="O87" s="116" t="s">
        <v>7</v>
      </c>
      <c r="P87" s="156"/>
    </row>
    <row r="88" spans="2:34" ht="31.5" x14ac:dyDescent="0.25">
      <c r="B88" s="136" t="s">
        <v>219</v>
      </c>
      <c r="C88" s="137" t="s">
        <v>220</v>
      </c>
      <c r="D88" s="79" t="s">
        <v>157</v>
      </c>
      <c r="E88" s="116" t="s">
        <v>7</v>
      </c>
      <c r="F88" s="116" t="s">
        <v>7</v>
      </c>
      <c r="G88" s="116" t="s">
        <v>7</v>
      </c>
      <c r="H88" s="116" t="s">
        <v>7</v>
      </c>
      <c r="I88" s="116" t="s">
        <v>7</v>
      </c>
      <c r="J88" s="116" t="s">
        <v>7</v>
      </c>
      <c r="K88" s="116" t="s">
        <v>7</v>
      </c>
      <c r="L88" s="116" t="s">
        <v>7</v>
      </c>
      <c r="M88" s="116" t="s">
        <v>7</v>
      </c>
      <c r="N88" s="116" t="s">
        <v>7</v>
      </c>
      <c r="O88" s="116" t="s">
        <v>7</v>
      </c>
      <c r="P88" s="156"/>
    </row>
    <row r="89" spans="2:34" ht="31.5" x14ac:dyDescent="0.25">
      <c r="B89" s="136" t="s">
        <v>221</v>
      </c>
      <c r="C89" s="137" t="s">
        <v>222</v>
      </c>
      <c r="D89" s="79" t="s">
        <v>157</v>
      </c>
      <c r="E89" s="116" t="s">
        <v>7</v>
      </c>
      <c r="F89" s="116" t="s">
        <v>7</v>
      </c>
      <c r="G89" s="116" t="s">
        <v>7</v>
      </c>
      <c r="H89" s="116" t="s">
        <v>7</v>
      </c>
      <c r="I89" s="116" t="s">
        <v>7</v>
      </c>
      <c r="J89" s="116" t="s">
        <v>7</v>
      </c>
      <c r="K89" s="116" t="s">
        <v>7</v>
      </c>
      <c r="L89" s="116" t="s">
        <v>7</v>
      </c>
      <c r="M89" s="116" t="s">
        <v>7</v>
      </c>
      <c r="N89" s="116" t="s">
        <v>7</v>
      </c>
      <c r="O89" s="116" t="s">
        <v>7</v>
      </c>
      <c r="P89" s="156"/>
    </row>
    <row r="90" spans="2:34" ht="31.5" x14ac:dyDescent="0.25">
      <c r="B90" s="136" t="s">
        <v>223</v>
      </c>
      <c r="C90" s="137" t="s">
        <v>224</v>
      </c>
      <c r="D90" s="79" t="s">
        <v>157</v>
      </c>
      <c r="E90" s="116" t="s">
        <v>7</v>
      </c>
      <c r="F90" s="116" t="s">
        <v>7</v>
      </c>
      <c r="G90" s="116" t="s">
        <v>7</v>
      </c>
      <c r="H90" s="116" t="s">
        <v>7</v>
      </c>
      <c r="I90" s="116" t="s">
        <v>7</v>
      </c>
      <c r="J90" s="116" t="s">
        <v>7</v>
      </c>
      <c r="K90" s="116" t="s">
        <v>7</v>
      </c>
      <c r="L90" s="116" t="s">
        <v>7</v>
      </c>
      <c r="M90" s="116" t="s">
        <v>7</v>
      </c>
      <c r="N90" s="116" t="s">
        <v>7</v>
      </c>
      <c r="O90" s="116" t="s">
        <v>7</v>
      </c>
      <c r="P90" s="156"/>
    </row>
    <row r="91" spans="2:34" ht="31.5" x14ac:dyDescent="0.25">
      <c r="B91" s="136" t="s">
        <v>225</v>
      </c>
      <c r="C91" s="137" t="s">
        <v>226</v>
      </c>
      <c r="D91" s="79" t="s">
        <v>157</v>
      </c>
      <c r="E91" s="116" t="s">
        <v>7</v>
      </c>
      <c r="F91" s="116" t="s">
        <v>7</v>
      </c>
      <c r="G91" s="116" t="s">
        <v>7</v>
      </c>
      <c r="H91" s="116" t="s">
        <v>7</v>
      </c>
      <c r="I91" s="116" t="s">
        <v>7</v>
      </c>
      <c r="J91" s="116" t="s">
        <v>7</v>
      </c>
      <c r="K91" s="116" t="s">
        <v>7</v>
      </c>
      <c r="L91" s="116" t="s">
        <v>7</v>
      </c>
      <c r="M91" s="116" t="s">
        <v>7</v>
      </c>
      <c r="N91" s="116" t="s">
        <v>7</v>
      </c>
      <c r="O91" s="116" t="s">
        <v>7</v>
      </c>
      <c r="P91" s="156"/>
    </row>
    <row r="92" spans="2:34" ht="31.5" x14ac:dyDescent="0.25">
      <c r="B92" s="136" t="s">
        <v>227</v>
      </c>
      <c r="C92" s="137" t="s">
        <v>228</v>
      </c>
      <c r="D92" s="79" t="s">
        <v>157</v>
      </c>
      <c r="E92" s="116" t="s">
        <v>7</v>
      </c>
      <c r="F92" s="116" t="s">
        <v>7</v>
      </c>
      <c r="G92" s="116" t="s">
        <v>7</v>
      </c>
      <c r="H92" s="116" t="s">
        <v>7</v>
      </c>
      <c r="I92" s="116" t="s">
        <v>7</v>
      </c>
      <c r="J92" s="116" t="s">
        <v>7</v>
      </c>
      <c r="K92" s="116" t="s">
        <v>7</v>
      </c>
      <c r="L92" s="116" t="s">
        <v>7</v>
      </c>
      <c r="M92" s="116" t="s">
        <v>7</v>
      </c>
      <c r="N92" s="116" t="s">
        <v>7</v>
      </c>
      <c r="O92" s="116" t="s">
        <v>7</v>
      </c>
      <c r="P92" s="156"/>
    </row>
    <row r="93" spans="2:34" ht="31.5" x14ac:dyDescent="0.25">
      <c r="B93" s="136" t="s">
        <v>229</v>
      </c>
      <c r="C93" s="137" t="s">
        <v>230</v>
      </c>
      <c r="D93" s="79" t="s">
        <v>157</v>
      </c>
      <c r="E93" s="116" t="s">
        <v>7</v>
      </c>
      <c r="F93" s="116" t="s">
        <v>7</v>
      </c>
      <c r="G93" s="116" t="s">
        <v>7</v>
      </c>
      <c r="H93" s="116" t="s">
        <v>7</v>
      </c>
      <c r="I93" s="116" t="s">
        <v>7</v>
      </c>
      <c r="J93" s="116" t="s">
        <v>7</v>
      </c>
      <c r="K93" s="116" t="s">
        <v>7</v>
      </c>
      <c r="L93" s="116" t="s">
        <v>7</v>
      </c>
      <c r="M93" s="116" t="s">
        <v>7</v>
      </c>
      <c r="N93" s="116" t="s">
        <v>7</v>
      </c>
      <c r="O93" s="116" t="s">
        <v>7</v>
      </c>
      <c r="P93" s="156"/>
    </row>
    <row r="94" spans="2:34" ht="31.5" x14ac:dyDescent="0.25">
      <c r="B94" s="136" t="s">
        <v>231</v>
      </c>
      <c r="C94" s="137" t="s">
        <v>232</v>
      </c>
      <c r="D94" s="79" t="s">
        <v>157</v>
      </c>
      <c r="E94" s="116" t="s">
        <v>7</v>
      </c>
      <c r="F94" s="116" t="s">
        <v>7</v>
      </c>
      <c r="G94" s="116" t="s">
        <v>7</v>
      </c>
      <c r="H94" s="116" t="s">
        <v>7</v>
      </c>
      <c r="I94" s="116" t="s">
        <v>7</v>
      </c>
      <c r="J94" s="116" t="s">
        <v>7</v>
      </c>
      <c r="K94" s="116" t="s">
        <v>7</v>
      </c>
      <c r="L94" s="116" t="s">
        <v>7</v>
      </c>
      <c r="M94" s="116" t="s">
        <v>7</v>
      </c>
      <c r="N94" s="116" t="s">
        <v>7</v>
      </c>
      <c r="O94" s="116" t="s">
        <v>7</v>
      </c>
      <c r="P94" s="156"/>
    </row>
    <row r="95" spans="2:34" ht="31.5" x14ac:dyDescent="0.25">
      <c r="B95" s="136" t="s">
        <v>233</v>
      </c>
      <c r="C95" s="137" t="s">
        <v>234</v>
      </c>
      <c r="D95" s="79" t="s">
        <v>157</v>
      </c>
      <c r="E95" s="116" t="s">
        <v>7</v>
      </c>
      <c r="F95" s="116" t="s">
        <v>7</v>
      </c>
      <c r="G95" s="116" t="s">
        <v>7</v>
      </c>
      <c r="H95" s="116" t="s">
        <v>7</v>
      </c>
      <c r="I95" s="116" t="s">
        <v>7</v>
      </c>
      <c r="J95" s="116" t="s">
        <v>7</v>
      </c>
      <c r="K95" s="116" t="s">
        <v>7</v>
      </c>
      <c r="L95" s="116" t="s">
        <v>7</v>
      </c>
      <c r="M95" s="116" t="s">
        <v>7</v>
      </c>
      <c r="N95" s="116" t="s">
        <v>7</v>
      </c>
      <c r="O95" s="116" t="s">
        <v>7</v>
      </c>
      <c r="P95" s="156"/>
    </row>
    <row r="96" spans="2:34" ht="31.5" x14ac:dyDescent="0.25">
      <c r="B96" s="136" t="s">
        <v>235</v>
      </c>
      <c r="C96" s="137" t="s">
        <v>236</v>
      </c>
      <c r="D96" s="79" t="s">
        <v>157</v>
      </c>
      <c r="E96" s="116" t="s">
        <v>7</v>
      </c>
      <c r="F96" s="116" t="s">
        <v>7</v>
      </c>
      <c r="G96" s="116" t="s">
        <v>7</v>
      </c>
      <c r="H96" s="116" t="s">
        <v>7</v>
      </c>
      <c r="I96" s="116" t="s">
        <v>7</v>
      </c>
      <c r="J96" s="116" t="s">
        <v>7</v>
      </c>
      <c r="K96" s="116" t="s">
        <v>7</v>
      </c>
      <c r="L96" s="116" t="s">
        <v>7</v>
      </c>
      <c r="M96" s="116" t="s">
        <v>7</v>
      </c>
      <c r="N96" s="116" t="s">
        <v>7</v>
      </c>
      <c r="O96" s="116" t="s">
        <v>7</v>
      </c>
      <c r="P96" s="156"/>
    </row>
    <row r="97" spans="2:16" ht="31.5" x14ac:dyDescent="0.25">
      <c r="B97" s="136" t="s">
        <v>237</v>
      </c>
      <c r="C97" s="137" t="s">
        <v>238</v>
      </c>
      <c r="D97" s="79" t="s">
        <v>157</v>
      </c>
      <c r="E97" s="116" t="s">
        <v>7</v>
      </c>
      <c r="F97" s="116" t="s">
        <v>7</v>
      </c>
      <c r="G97" s="116" t="s">
        <v>7</v>
      </c>
      <c r="H97" s="116" t="s">
        <v>7</v>
      </c>
      <c r="I97" s="116" t="s">
        <v>7</v>
      </c>
      <c r="J97" s="116" t="s">
        <v>7</v>
      </c>
      <c r="K97" s="116" t="s">
        <v>7</v>
      </c>
      <c r="L97" s="116" t="s">
        <v>7</v>
      </c>
      <c r="M97" s="116" t="s">
        <v>7</v>
      </c>
      <c r="N97" s="116" t="s">
        <v>7</v>
      </c>
      <c r="O97" s="116" t="s">
        <v>7</v>
      </c>
      <c r="P97" s="156"/>
    </row>
    <row r="98" spans="2:16" ht="31.5" x14ac:dyDescent="0.25">
      <c r="B98" s="136" t="s">
        <v>239</v>
      </c>
      <c r="C98" s="137" t="s">
        <v>240</v>
      </c>
      <c r="D98" s="79" t="s">
        <v>157</v>
      </c>
      <c r="E98" s="116" t="s">
        <v>7</v>
      </c>
      <c r="F98" s="116" t="s">
        <v>7</v>
      </c>
      <c r="G98" s="116" t="s">
        <v>7</v>
      </c>
      <c r="H98" s="116" t="s">
        <v>7</v>
      </c>
      <c r="I98" s="116" t="s">
        <v>7</v>
      </c>
      <c r="J98" s="116" t="s">
        <v>7</v>
      </c>
      <c r="K98" s="116" t="s">
        <v>7</v>
      </c>
      <c r="L98" s="116" t="s">
        <v>7</v>
      </c>
      <c r="M98" s="116" t="s">
        <v>7</v>
      </c>
      <c r="N98" s="116" t="s">
        <v>7</v>
      </c>
      <c r="O98" s="116" t="s">
        <v>7</v>
      </c>
      <c r="P98" s="156"/>
    </row>
    <row r="99" spans="2:16" ht="47.25" x14ac:dyDescent="0.25">
      <c r="B99" s="136" t="s">
        <v>241</v>
      </c>
      <c r="C99" s="137" t="s">
        <v>242</v>
      </c>
      <c r="D99" s="79" t="s">
        <v>157</v>
      </c>
      <c r="E99" s="116" t="s">
        <v>7</v>
      </c>
      <c r="F99" s="116" t="s">
        <v>7</v>
      </c>
      <c r="G99" s="116" t="s">
        <v>7</v>
      </c>
      <c r="H99" s="116" t="s">
        <v>7</v>
      </c>
      <c r="I99" s="116" t="s">
        <v>7</v>
      </c>
      <c r="J99" s="116" t="s">
        <v>7</v>
      </c>
      <c r="K99" s="116" t="s">
        <v>7</v>
      </c>
      <c r="L99" s="116" t="s">
        <v>7</v>
      </c>
      <c r="M99" s="116" t="s">
        <v>7</v>
      </c>
      <c r="N99" s="116" t="s">
        <v>7</v>
      </c>
      <c r="O99" s="116" t="s">
        <v>7</v>
      </c>
      <c r="P99" s="156"/>
    </row>
    <row r="100" spans="2:16" ht="47.25" x14ac:dyDescent="0.25">
      <c r="B100" s="136" t="s">
        <v>243</v>
      </c>
      <c r="C100" s="137" t="s">
        <v>244</v>
      </c>
      <c r="D100" s="79" t="s">
        <v>157</v>
      </c>
      <c r="E100" s="116" t="s">
        <v>7</v>
      </c>
      <c r="F100" s="116" t="s">
        <v>7</v>
      </c>
      <c r="G100" s="116" t="s">
        <v>7</v>
      </c>
      <c r="H100" s="116" t="s">
        <v>7</v>
      </c>
      <c r="I100" s="116" t="s">
        <v>7</v>
      </c>
      <c r="J100" s="116" t="s">
        <v>7</v>
      </c>
      <c r="K100" s="116" t="s">
        <v>7</v>
      </c>
      <c r="L100" s="116" t="s">
        <v>7</v>
      </c>
      <c r="M100" s="116" t="s">
        <v>7</v>
      </c>
      <c r="N100" s="116" t="s">
        <v>7</v>
      </c>
      <c r="O100" s="116" t="s">
        <v>7</v>
      </c>
      <c r="P100" s="156"/>
    </row>
    <row r="101" spans="2:16" ht="47.25" x14ac:dyDescent="0.25">
      <c r="B101" s="136" t="s">
        <v>245</v>
      </c>
      <c r="C101" s="137" t="s">
        <v>246</v>
      </c>
      <c r="D101" s="79" t="s">
        <v>157</v>
      </c>
      <c r="E101" s="116" t="s">
        <v>7</v>
      </c>
      <c r="F101" s="116" t="s">
        <v>7</v>
      </c>
      <c r="G101" s="116" t="s">
        <v>7</v>
      </c>
      <c r="H101" s="116" t="s">
        <v>7</v>
      </c>
      <c r="I101" s="116" t="s">
        <v>7</v>
      </c>
      <c r="J101" s="116" t="s">
        <v>7</v>
      </c>
      <c r="K101" s="116" t="s">
        <v>7</v>
      </c>
      <c r="L101" s="116" t="s">
        <v>7</v>
      </c>
      <c r="M101" s="116" t="s">
        <v>7</v>
      </c>
      <c r="N101" s="116" t="s">
        <v>7</v>
      </c>
      <c r="O101" s="116" t="s">
        <v>7</v>
      </c>
      <c r="P101" s="156"/>
    </row>
    <row r="102" spans="2:16" ht="31.5" x14ac:dyDescent="0.25">
      <c r="B102" s="136" t="s">
        <v>247</v>
      </c>
      <c r="C102" s="137" t="s">
        <v>248</v>
      </c>
      <c r="D102" s="79" t="s">
        <v>157</v>
      </c>
      <c r="E102" s="116" t="s">
        <v>7</v>
      </c>
      <c r="F102" s="116" t="s">
        <v>7</v>
      </c>
      <c r="G102" s="116" t="s">
        <v>7</v>
      </c>
      <c r="H102" s="116" t="s">
        <v>7</v>
      </c>
      <c r="I102" s="116" t="s">
        <v>7</v>
      </c>
      <c r="J102" s="116" t="s">
        <v>7</v>
      </c>
      <c r="K102" s="116" t="s">
        <v>7</v>
      </c>
      <c r="L102" s="116" t="s">
        <v>7</v>
      </c>
      <c r="M102" s="116" t="s">
        <v>7</v>
      </c>
      <c r="N102" s="116" t="s">
        <v>7</v>
      </c>
      <c r="O102" s="116" t="s">
        <v>7</v>
      </c>
      <c r="P102" s="156"/>
    </row>
    <row r="103" spans="2:16" ht="31.5" x14ac:dyDescent="0.25">
      <c r="B103" s="136" t="s">
        <v>249</v>
      </c>
      <c r="C103" s="137" t="s">
        <v>250</v>
      </c>
      <c r="D103" s="79" t="s">
        <v>157</v>
      </c>
      <c r="E103" s="116" t="s">
        <v>7</v>
      </c>
      <c r="F103" s="116" t="s">
        <v>7</v>
      </c>
      <c r="G103" s="116" t="s">
        <v>7</v>
      </c>
      <c r="H103" s="116" t="s">
        <v>7</v>
      </c>
      <c r="I103" s="116" t="s">
        <v>7</v>
      </c>
      <c r="J103" s="116" t="s">
        <v>7</v>
      </c>
      <c r="K103" s="116" t="s">
        <v>7</v>
      </c>
      <c r="L103" s="116" t="s">
        <v>7</v>
      </c>
      <c r="M103" s="116" t="s">
        <v>7</v>
      </c>
      <c r="N103" s="116" t="s">
        <v>7</v>
      </c>
      <c r="O103" s="116" t="s">
        <v>7</v>
      </c>
      <c r="P103" s="156"/>
    </row>
    <row r="104" spans="2:16" x14ac:dyDescent="0.25">
      <c r="B104" s="136" t="s">
        <v>251</v>
      </c>
      <c r="C104" s="137" t="s">
        <v>252</v>
      </c>
      <c r="D104" s="79" t="s">
        <v>157</v>
      </c>
      <c r="E104" s="116" t="s">
        <v>7</v>
      </c>
      <c r="F104" s="116" t="s">
        <v>7</v>
      </c>
      <c r="G104" s="116" t="s">
        <v>7</v>
      </c>
      <c r="H104" s="116" t="s">
        <v>7</v>
      </c>
      <c r="I104" s="116" t="s">
        <v>7</v>
      </c>
      <c r="J104" s="116" t="s">
        <v>7</v>
      </c>
      <c r="K104" s="116" t="s">
        <v>7</v>
      </c>
      <c r="L104" s="116" t="s">
        <v>7</v>
      </c>
      <c r="M104" s="116" t="s">
        <v>7</v>
      </c>
      <c r="N104" s="116" t="s">
        <v>7</v>
      </c>
      <c r="O104" s="116" t="s">
        <v>7</v>
      </c>
      <c r="P104" s="156"/>
    </row>
    <row r="105" spans="2:16" s="131" customFormat="1" ht="31.5" x14ac:dyDescent="0.25">
      <c r="B105" s="158" t="s">
        <v>371</v>
      </c>
      <c r="C105" s="159" t="s">
        <v>372</v>
      </c>
      <c r="D105" s="125" t="s">
        <v>373</v>
      </c>
      <c r="E105" s="116" t="s">
        <v>290</v>
      </c>
      <c r="F105" s="160" t="s">
        <v>377</v>
      </c>
      <c r="G105" s="116" t="s">
        <v>376</v>
      </c>
      <c r="H105" s="116" t="s">
        <v>7</v>
      </c>
      <c r="I105" s="116" t="s">
        <v>291</v>
      </c>
      <c r="J105" s="116">
        <v>1</v>
      </c>
      <c r="K105" s="116" t="s">
        <v>311</v>
      </c>
      <c r="L105" s="116" t="s">
        <v>374</v>
      </c>
      <c r="M105" s="161">
        <f>1000*336.4</f>
        <v>336400</v>
      </c>
      <c r="N105" s="161">
        <f>M105/J105</f>
        <v>336400</v>
      </c>
      <c r="O105" s="116" t="s">
        <v>7</v>
      </c>
      <c r="P105" s="156"/>
    </row>
    <row r="106" spans="2:16" x14ac:dyDescent="0.25">
      <c r="B106" s="162"/>
      <c r="C106" s="163"/>
      <c r="D106" s="163"/>
      <c r="E106" s="114"/>
      <c r="F106" s="164" t="s">
        <v>292</v>
      </c>
      <c r="G106" s="114"/>
      <c r="H106" s="114"/>
      <c r="I106" s="114"/>
      <c r="J106" s="114"/>
      <c r="K106" s="114"/>
      <c r="L106" s="114"/>
      <c r="M106" s="165">
        <f>SUM(M55:M76)+M105</f>
        <v>1219566.0610559732</v>
      </c>
      <c r="N106" s="114"/>
      <c r="O106" s="114"/>
      <c r="P106" s="156"/>
    </row>
    <row r="107" spans="2:16" ht="18.75" x14ac:dyDescent="0.25">
      <c r="B107" s="193" t="s">
        <v>79</v>
      </c>
      <c r="C107" s="193"/>
      <c r="D107" s="193"/>
      <c r="E107" s="193"/>
      <c r="F107" s="193"/>
      <c r="G107" s="193"/>
      <c r="H107" s="193"/>
      <c r="I107" s="193"/>
    </row>
    <row r="108" spans="2:16" x14ac:dyDescent="0.25">
      <c r="B108" s="58"/>
      <c r="C108" s="58"/>
      <c r="D108" s="58"/>
      <c r="E108" s="58"/>
      <c r="F108" s="58"/>
      <c r="G108" s="58"/>
      <c r="H108" s="58"/>
      <c r="I108" s="58"/>
    </row>
    <row r="109" spans="2:16" x14ac:dyDescent="0.25">
      <c r="B109" s="58"/>
      <c r="C109" s="58"/>
      <c r="D109" s="58"/>
      <c r="E109" s="58"/>
      <c r="F109" s="58"/>
      <c r="G109" s="58"/>
      <c r="H109" s="58"/>
      <c r="I109" s="58"/>
      <c r="M109" s="115"/>
    </row>
    <row r="110" spans="2:16" x14ac:dyDescent="0.25">
      <c r="B110" s="54" t="s">
        <v>48</v>
      </c>
    </row>
    <row r="111" spans="2:16" x14ac:dyDescent="0.25">
      <c r="B111" s="48" t="s">
        <v>135</v>
      </c>
    </row>
    <row r="112" spans="2:16" s="28" customFormat="1" x14ac:dyDescent="0.25">
      <c r="B112" s="188" t="s">
        <v>131</v>
      </c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</row>
    <row r="113" spans="2:21" s="28" customFormat="1" ht="15.75" customHeight="1" x14ac:dyDescent="0.25">
      <c r="C113" s="186" t="s">
        <v>51</v>
      </c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50"/>
    </row>
    <row r="114" spans="2:21" s="28" customFormat="1" ht="31.5" customHeight="1" x14ac:dyDescent="0.25">
      <c r="C114" s="186" t="s">
        <v>52</v>
      </c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50"/>
    </row>
    <row r="115" spans="2:21" s="28" customFormat="1" ht="15.75" customHeight="1" x14ac:dyDescent="0.25">
      <c r="C115" s="186" t="s">
        <v>53</v>
      </c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50"/>
    </row>
    <row r="116" spans="2:21" s="28" customFormat="1" ht="15.75" customHeight="1" x14ac:dyDescent="0.25">
      <c r="C116" s="186" t="s">
        <v>54</v>
      </c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50"/>
    </row>
    <row r="117" spans="2:21" s="28" customFormat="1" x14ac:dyDescent="0.25">
      <c r="C117" s="186" t="s">
        <v>55</v>
      </c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51"/>
    </row>
    <row r="118" spans="2:21" s="28" customFormat="1" x14ac:dyDescent="0.25">
      <c r="C118" s="186" t="s">
        <v>56</v>
      </c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51"/>
    </row>
    <row r="119" spans="2:21" s="28" customFormat="1" x14ac:dyDescent="0.25">
      <c r="C119" s="186" t="s">
        <v>57</v>
      </c>
      <c r="D119" s="186"/>
      <c r="E119" s="186"/>
      <c r="F119" s="186"/>
      <c r="G119" s="186"/>
      <c r="H119" s="186"/>
      <c r="I119" s="186"/>
      <c r="J119" s="186"/>
      <c r="K119" s="186"/>
      <c r="L119" s="186"/>
      <c r="M119" s="186"/>
      <c r="N119" s="186"/>
      <c r="O119" s="186"/>
      <c r="P119" s="51"/>
    </row>
    <row r="120" spans="2:21" s="28" customFormat="1" ht="15.75" customHeight="1" x14ac:dyDescent="0.25">
      <c r="C120" s="186" t="s">
        <v>58</v>
      </c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50"/>
    </row>
    <row r="121" spans="2:21" s="28" customFormat="1" ht="15.75" customHeight="1" x14ac:dyDescent="0.25">
      <c r="C121" s="186" t="s">
        <v>59</v>
      </c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50"/>
    </row>
    <row r="122" spans="2:21" s="28" customFormat="1" x14ac:dyDescent="0.25">
      <c r="C122" s="186" t="s">
        <v>60</v>
      </c>
      <c r="D122" s="186"/>
      <c r="E122" s="186"/>
      <c r="F122" s="186"/>
      <c r="G122" s="186"/>
      <c r="H122" s="186"/>
      <c r="I122" s="186"/>
      <c r="J122" s="186"/>
      <c r="K122" s="186"/>
      <c r="L122" s="186"/>
      <c r="M122" s="186"/>
      <c r="N122" s="186"/>
      <c r="O122" s="186"/>
      <c r="P122" s="51"/>
    </row>
    <row r="123" spans="2:21" s="28" customFormat="1" ht="15.75" customHeight="1" x14ac:dyDescent="0.25">
      <c r="C123" s="186" t="s">
        <v>61</v>
      </c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50"/>
    </row>
    <row r="124" spans="2:21" s="28" customFormat="1" ht="60.6" customHeight="1" x14ac:dyDescent="0.25">
      <c r="C124" s="186" t="s">
        <v>62</v>
      </c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50"/>
    </row>
    <row r="125" spans="2:21" s="28" customFormat="1" ht="15.75" customHeight="1" x14ac:dyDescent="0.25">
      <c r="C125" s="186" t="s">
        <v>63</v>
      </c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50"/>
    </row>
    <row r="126" spans="2:21" s="28" customFormat="1" ht="21.75" customHeight="1" x14ac:dyDescent="0.25">
      <c r="B126" s="186" t="s">
        <v>97</v>
      </c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</row>
    <row r="127" spans="2:21" s="28" customFormat="1" ht="55.5" customHeight="1" x14ac:dyDescent="0.25">
      <c r="B127" s="186" t="s">
        <v>109</v>
      </c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51"/>
      <c r="P127" s="51"/>
      <c r="Q127" s="51"/>
      <c r="R127" s="51"/>
      <c r="S127" s="51"/>
      <c r="T127" s="51"/>
      <c r="U127" s="51"/>
    </row>
    <row r="128" spans="2:21" s="28" customFormat="1" ht="20.25" customHeight="1" x14ac:dyDescent="0.25">
      <c r="B128" s="186" t="s">
        <v>132</v>
      </c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51"/>
      <c r="P128" s="51"/>
      <c r="Q128" s="51"/>
      <c r="R128" s="51"/>
      <c r="S128" s="51"/>
      <c r="T128" s="51"/>
      <c r="U128" s="51"/>
    </row>
    <row r="129" spans="2:15" x14ac:dyDescent="0.25">
      <c r="B129" s="186" t="s">
        <v>98</v>
      </c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</row>
    <row r="130" spans="2:15" ht="20.25" customHeight="1" x14ac:dyDescent="0.25">
      <c r="B130" s="186" t="s">
        <v>99</v>
      </c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</row>
    <row r="131" spans="2:15" x14ac:dyDescent="0.25">
      <c r="B131" s="186" t="s">
        <v>100</v>
      </c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</row>
    <row r="132" spans="2:15" x14ac:dyDescent="0.25">
      <c r="B132" s="186" t="s">
        <v>64</v>
      </c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</row>
    <row r="133" spans="2:15" ht="31.5" customHeight="1" x14ac:dyDescent="0.25">
      <c r="B133" s="204" t="s">
        <v>111</v>
      </c>
      <c r="C133" s="204"/>
      <c r="D133" s="204"/>
      <c r="E133" s="204"/>
      <c r="F133" s="204"/>
      <c r="G133" s="204"/>
      <c r="H133" s="204"/>
      <c r="I133" s="204"/>
      <c r="J133" s="204"/>
      <c r="K133" s="204"/>
      <c r="L133" s="204"/>
      <c r="M133" s="204"/>
      <c r="N133" s="204"/>
      <c r="O133" s="204"/>
    </row>
    <row r="134" spans="2:15" x14ac:dyDescent="0.25">
      <c r="B134" s="186" t="s">
        <v>65</v>
      </c>
      <c r="C134" s="186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</row>
    <row r="135" spans="2:15" ht="32.25" customHeight="1" x14ac:dyDescent="0.25">
      <c r="B135" s="186" t="s">
        <v>133</v>
      </c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</row>
    <row r="136" spans="2:15" ht="36" customHeight="1" x14ac:dyDescent="0.25">
      <c r="B136" s="186" t="s">
        <v>134</v>
      </c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</row>
  </sheetData>
  <mergeCells count="33">
    <mergeCell ref="C118:O118"/>
    <mergeCell ref="C119:O119"/>
    <mergeCell ref="C115:O115"/>
    <mergeCell ref="C116:O116"/>
    <mergeCell ref="C117:O117"/>
    <mergeCell ref="B4:O4"/>
    <mergeCell ref="B112:N112"/>
    <mergeCell ref="B107:I107"/>
    <mergeCell ref="C113:O113"/>
    <mergeCell ref="C114:O114"/>
    <mergeCell ref="F8:J8"/>
    <mergeCell ref="F9:J9"/>
    <mergeCell ref="F11:J11"/>
    <mergeCell ref="B55:B76"/>
    <mergeCell ref="C55:C76"/>
    <mergeCell ref="D55:D76"/>
    <mergeCell ref="C120:O120"/>
    <mergeCell ref="C121:O121"/>
    <mergeCell ref="C122:O122"/>
    <mergeCell ref="C123:O123"/>
    <mergeCell ref="C124:O124"/>
    <mergeCell ref="B126:O126"/>
    <mergeCell ref="B129:O129"/>
    <mergeCell ref="B130:O130"/>
    <mergeCell ref="B136:O136"/>
    <mergeCell ref="C125:O125"/>
    <mergeCell ref="B131:O131"/>
    <mergeCell ref="B132:O132"/>
    <mergeCell ref="B133:O133"/>
    <mergeCell ref="B134:O134"/>
    <mergeCell ref="B135:O135"/>
    <mergeCell ref="B127:N127"/>
    <mergeCell ref="B128:N128"/>
  </mergeCells>
  <pageMargins left="0.25" right="0.25" top="0.75" bottom="0.75" header="0.3" footer="0.3"/>
  <pageSetup paperSize="9" scale="1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Q138"/>
  <sheetViews>
    <sheetView topLeftCell="A85" zoomScale="85" zoomScaleNormal="85" zoomScaleSheetLayoutView="70" workbookViewId="0">
      <selection activeCell="F16" sqref="F16:J16"/>
    </sheetView>
  </sheetViews>
  <sheetFormatPr defaultColWidth="9.140625" defaultRowHeight="15" x14ac:dyDescent="0.25"/>
  <cols>
    <col min="1" max="1" width="11.7109375" style="34" customWidth="1"/>
    <col min="2" max="2" width="65.140625" style="34" customWidth="1"/>
    <col min="3" max="3" width="30" style="34" bestFit="1" customWidth="1"/>
    <col min="4" max="4" width="10" style="34" customWidth="1"/>
    <col min="5" max="5" width="14.140625" style="34" customWidth="1"/>
    <col min="6" max="7" width="18.85546875" style="34" customWidth="1"/>
    <col min="8" max="8" width="20.7109375" style="34" customWidth="1"/>
    <col min="9" max="9" width="19.140625" style="34" customWidth="1"/>
    <col min="10" max="10" width="23.7109375" style="34" customWidth="1"/>
    <col min="11" max="11" width="27.140625" style="34" customWidth="1"/>
    <col min="12" max="12" width="19.28515625" style="34" customWidth="1"/>
    <col min="13" max="13" width="21.140625" style="34" customWidth="1"/>
    <col min="14" max="14" width="17.140625" style="34" customWidth="1"/>
    <col min="15" max="15" width="21.7109375" style="34" customWidth="1"/>
    <col min="16" max="17" width="12.42578125" style="34" bestFit="1" customWidth="1"/>
    <col min="18" max="18" width="14.7109375" style="34" customWidth="1"/>
    <col min="19" max="19" width="10.7109375" style="34" customWidth="1"/>
    <col min="20" max="20" width="15" style="34" customWidth="1"/>
    <col min="21" max="21" width="15.140625" style="34" customWidth="1"/>
    <col min="22" max="22" width="15.5703125" style="34" customWidth="1"/>
    <col min="23" max="32" width="9.140625" style="34"/>
    <col min="33" max="39" width="9.140625" style="234"/>
    <col min="40" max="16384" width="9.140625" style="34"/>
  </cols>
  <sheetData>
    <row r="1" spans="1:43" s="2" customFormat="1" ht="15.75" x14ac:dyDescent="0.25">
      <c r="K1" s="5"/>
      <c r="L1" s="5"/>
      <c r="M1" s="5"/>
      <c r="N1" s="5"/>
      <c r="AG1" s="227"/>
      <c r="AH1" s="227"/>
      <c r="AI1" s="227"/>
      <c r="AJ1" s="227"/>
      <c r="AK1" s="227"/>
      <c r="AL1" s="227"/>
      <c r="AM1" s="227"/>
    </row>
    <row r="2" spans="1:43" s="2" customFormat="1" ht="15.75" x14ac:dyDescent="0.25">
      <c r="K2" s="5"/>
      <c r="L2" s="5"/>
      <c r="M2" s="5"/>
      <c r="N2" s="5"/>
      <c r="AG2" s="227"/>
      <c r="AH2" s="227"/>
      <c r="AI2" s="227"/>
      <c r="AJ2" s="227"/>
      <c r="AK2" s="227"/>
      <c r="AL2" s="227"/>
      <c r="AM2" s="227"/>
    </row>
    <row r="3" spans="1:43" s="2" customFormat="1" ht="15.75" x14ac:dyDescent="0.25">
      <c r="K3" s="5"/>
      <c r="L3" s="5"/>
      <c r="M3" s="5"/>
      <c r="N3" s="5"/>
      <c r="AG3" s="227"/>
      <c r="AH3" s="227"/>
      <c r="AI3" s="227"/>
      <c r="AJ3" s="227"/>
      <c r="AK3" s="227"/>
      <c r="AL3" s="227"/>
      <c r="AM3" s="227"/>
    </row>
    <row r="4" spans="1:43" s="2" customFormat="1" ht="18.75" x14ac:dyDescent="0.25">
      <c r="A4" s="194" t="s">
        <v>37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AG4" s="227"/>
      <c r="AH4" s="227"/>
      <c r="AI4" s="227"/>
      <c r="AJ4" s="227"/>
      <c r="AK4" s="227"/>
      <c r="AL4" s="227"/>
      <c r="AM4" s="227"/>
    </row>
    <row r="5" spans="1:43" s="2" customFormat="1" ht="15.75" x14ac:dyDescent="0.25">
      <c r="K5" s="5"/>
      <c r="L5" s="5"/>
      <c r="M5" s="5"/>
      <c r="N5" s="5"/>
      <c r="AG5" s="227"/>
      <c r="AH5" s="227"/>
      <c r="AI5" s="227"/>
      <c r="AJ5" s="227"/>
      <c r="AK5" s="227"/>
      <c r="AL5" s="227"/>
      <c r="AM5" s="227"/>
    </row>
    <row r="6" spans="1:43" s="2" customFormat="1" ht="18.75" x14ac:dyDescent="0.2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AG6" s="227"/>
      <c r="AH6" s="227"/>
      <c r="AI6" s="227"/>
      <c r="AJ6" s="227"/>
      <c r="AK6" s="227"/>
      <c r="AL6" s="227"/>
      <c r="AM6" s="227"/>
    </row>
    <row r="7" spans="1:43" s="2" customFormat="1" ht="15.75" x14ac:dyDescent="0.25">
      <c r="AG7" s="227"/>
      <c r="AH7" s="227"/>
      <c r="AI7" s="227"/>
      <c r="AJ7" s="227"/>
      <c r="AK7" s="227"/>
      <c r="AL7" s="227"/>
      <c r="AM7" s="227"/>
    </row>
    <row r="8" spans="1:43" s="2" customFormat="1" ht="15.75" x14ac:dyDescent="0.25">
      <c r="D8" s="203" t="s">
        <v>147</v>
      </c>
      <c r="E8" s="203"/>
      <c r="F8" s="203"/>
      <c r="G8" s="203"/>
      <c r="H8" s="203"/>
      <c r="I8" s="203"/>
      <c r="J8" s="14"/>
      <c r="K8" s="14"/>
      <c r="AG8" s="227"/>
      <c r="AH8" s="227"/>
      <c r="AI8" s="227"/>
      <c r="AJ8" s="227"/>
      <c r="AK8" s="227"/>
      <c r="AL8" s="227"/>
      <c r="AM8" s="227"/>
    </row>
    <row r="9" spans="1:43" s="2" customFormat="1" ht="15.75" x14ac:dyDescent="0.25">
      <c r="D9" s="23" t="s">
        <v>10</v>
      </c>
      <c r="E9" s="23"/>
      <c r="F9" s="23"/>
      <c r="G9" s="23"/>
      <c r="H9" s="23"/>
      <c r="I9" s="23"/>
      <c r="J9" s="23"/>
      <c r="K9" s="23"/>
      <c r="AG9" s="227"/>
      <c r="AH9" s="227"/>
      <c r="AI9" s="227"/>
      <c r="AJ9" s="227"/>
      <c r="AK9" s="227"/>
      <c r="AL9" s="227"/>
      <c r="AM9" s="227"/>
    </row>
    <row r="10" spans="1:43" s="2" customFormat="1" ht="15.75" x14ac:dyDescent="0.25">
      <c r="D10" s="5"/>
      <c r="E10" s="14"/>
      <c r="F10" s="14"/>
      <c r="G10" s="14"/>
      <c r="H10" s="14"/>
      <c r="I10" s="14"/>
      <c r="J10" s="14"/>
      <c r="K10" s="14"/>
      <c r="AG10" s="227"/>
      <c r="AH10" s="227"/>
      <c r="AI10" s="227"/>
      <c r="AJ10" s="227"/>
      <c r="AK10" s="227"/>
      <c r="AL10" s="227"/>
      <c r="AM10" s="227"/>
    </row>
    <row r="11" spans="1:43" s="6" customFormat="1" ht="15.75" x14ac:dyDescent="0.25">
      <c r="E11" s="8"/>
      <c r="G11" s="11" t="s">
        <v>326</v>
      </c>
      <c r="H11" s="8"/>
      <c r="I11" s="8"/>
      <c r="J11" s="8"/>
      <c r="K11" s="8"/>
      <c r="AG11" s="228"/>
      <c r="AH11" s="228"/>
      <c r="AI11" s="228"/>
      <c r="AJ11" s="228"/>
      <c r="AK11" s="228"/>
      <c r="AL11" s="228"/>
      <c r="AM11" s="228"/>
    </row>
    <row r="12" spans="1:43" s="27" customFormat="1" ht="15.75" x14ac:dyDescent="0.25">
      <c r="E12" s="28"/>
      <c r="F12" s="28"/>
      <c r="G12" s="28"/>
      <c r="H12" s="28"/>
      <c r="I12" s="28"/>
      <c r="J12" s="28"/>
      <c r="P12" s="7"/>
      <c r="Q12" s="16"/>
      <c r="R12" s="16"/>
      <c r="S12" s="16"/>
      <c r="T12" s="16"/>
      <c r="U12" s="16"/>
      <c r="AG12" s="156"/>
      <c r="AH12" s="156"/>
      <c r="AI12" s="156"/>
      <c r="AJ12" s="156"/>
      <c r="AK12" s="156"/>
      <c r="AL12" s="156"/>
      <c r="AM12" s="156"/>
    </row>
    <row r="13" spans="1:43" s="27" customFormat="1" ht="15.75" x14ac:dyDescent="0.25">
      <c r="E13" s="28"/>
      <c r="F13" s="28"/>
      <c r="G13" s="28"/>
      <c r="H13" s="28"/>
      <c r="I13" s="28"/>
      <c r="J13" s="28"/>
      <c r="P13" s="7"/>
      <c r="Q13" s="16"/>
      <c r="R13" s="16"/>
      <c r="S13" s="16"/>
      <c r="T13" s="16"/>
      <c r="U13" s="16"/>
      <c r="AG13" s="156"/>
      <c r="AH13" s="156"/>
      <c r="AI13" s="156"/>
      <c r="AJ13" s="156"/>
      <c r="AK13" s="156"/>
      <c r="AL13" s="156"/>
      <c r="AM13" s="156"/>
    </row>
    <row r="14" spans="1:43" s="27" customFormat="1" ht="15.75" x14ac:dyDescent="0.25">
      <c r="E14" s="28"/>
      <c r="F14" s="28"/>
      <c r="G14" s="28"/>
      <c r="H14" s="28"/>
      <c r="I14" s="28"/>
      <c r="J14" s="28"/>
      <c r="P14" s="7"/>
      <c r="Q14" s="16"/>
      <c r="R14" s="16"/>
      <c r="S14" s="16"/>
      <c r="T14" s="16"/>
      <c r="U14" s="16"/>
      <c r="AG14" s="156"/>
      <c r="AH14" s="156"/>
      <c r="AI14" s="156"/>
      <c r="AJ14" s="156"/>
      <c r="AK14" s="156"/>
      <c r="AL14" s="156"/>
      <c r="AM14" s="156"/>
    </row>
    <row r="15" spans="1:43" s="27" customFormat="1" ht="15.75" x14ac:dyDescent="0.25">
      <c r="D15" s="11"/>
      <c r="E15" s="28"/>
      <c r="F15" s="28"/>
      <c r="G15" s="28"/>
      <c r="H15" s="28"/>
      <c r="I15" s="28"/>
      <c r="J15" s="28"/>
      <c r="P15" s="40"/>
      <c r="Q15" s="40"/>
      <c r="R15" s="40"/>
      <c r="S15" s="40"/>
      <c r="T15" s="40"/>
      <c r="U15" s="40"/>
      <c r="AG15" s="156"/>
      <c r="AH15" s="156"/>
      <c r="AI15" s="156"/>
      <c r="AJ15" s="156"/>
      <c r="AK15" s="156"/>
      <c r="AL15" s="156"/>
      <c r="AM15" s="156"/>
    </row>
    <row r="16" spans="1:43" s="7" customFormat="1" ht="44.25" customHeight="1" x14ac:dyDescent="0.25">
      <c r="A16" s="190" t="s">
        <v>22</v>
      </c>
      <c r="B16" s="190" t="s">
        <v>12</v>
      </c>
      <c r="C16" s="190" t="s">
        <v>11</v>
      </c>
      <c r="D16" s="190" t="s">
        <v>141</v>
      </c>
      <c r="E16" s="190" t="s">
        <v>142</v>
      </c>
      <c r="F16" s="190" t="s">
        <v>36</v>
      </c>
      <c r="G16" s="190"/>
      <c r="H16" s="190"/>
      <c r="I16" s="190"/>
      <c r="J16" s="190"/>
      <c r="K16" s="190" t="s">
        <v>144</v>
      </c>
      <c r="L16" s="190" t="s">
        <v>104</v>
      </c>
      <c r="M16" s="222" t="s">
        <v>35</v>
      </c>
      <c r="N16" s="222" t="s">
        <v>105</v>
      </c>
      <c r="O16" s="220" t="s">
        <v>34</v>
      </c>
      <c r="P16" s="215" t="s">
        <v>281</v>
      </c>
      <c r="Q16" s="215" t="s">
        <v>282</v>
      </c>
      <c r="R16" s="215" t="s">
        <v>283</v>
      </c>
      <c r="S16" s="215" t="s">
        <v>284</v>
      </c>
      <c r="T16" s="215" t="s">
        <v>285</v>
      </c>
      <c r="U16" s="215" t="s">
        <v>286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229"/>
      <c r="AH16" s="229"/>
      <c r="AI16" s="229"/>
      <c r="AJ16" s="229"/>
      <c r="AK16" s="229"/>
      <c r="AL16" s="229"/>
      <c r="AM16" s="229"/>
      <c r="AN16" s="16"/>
      <c r="AO16" s="16"/>
      <c r="AP16" s="16"/>
      <c r="AQ16" s="16"/>
    </row>
    <row r="17" spans="1:40" s="39" customFormat="1" ht="131.25" customHeight="1" x14ac:dyDescent="0.25">
      <c r="A17" s="190"/>
      <c r="B17" s="190"/>
      <c r="C17" s="190"/>
      <c r="D17" s="190"/>
      <c r="E17" s="190"/>
      <c r="F17" s="42" t="s">
        <v>39</v>
      </c>
      <c r="G17" s="42" t="s">
        <v>143</v>
      </c>
      <c r="H17" s="42" t="s">
        <v>43</v>
      </c>
      <c r="I17" s="33" t="s">
        <v>33</v>
      </c>
      <c r="J17" s="42" t="s">
        <v>145</v>
      </c>
      <c r="K17" s="190"/>
      <c r="L17" s="190"/>
      <c r="M17" s="222"/>
      <c r="N17" s="222"/>
      <c r="O17" s="220"/>
      <c r="P17" s="216"/>
      <c r="Q17" s="216"/>
      <c r="R17" s="216"/>
      <c r="S17" s="216"/>
      <c r="T17" s="216"/>
      <c r="U17" s="216"/>
      <c r="AG17" s="230"/>
      <c r="AH17" s="230"/>
      <c r="AI17" s="230"/>
      <c r="AJ17" s="230"/>
      <c r="AK17" s="230"/>
      <c r="AL17" s="230"/>
      <c r="AM17" s="230"/>
    </row>
    <row r="18" spans="1:40" s="39" customFormat="1" ht="15.75" x14ac:dyDescent="0.25">
      <c r="A18" s="135">
        <v>1</v>
      </c>
      <c r="B18" s="135">
        <v>2</v>
      </c>
      <c r="C18" s="135">
        <v>3</v>
      </c>
      <c r="D18" s="135">
        <v>4</v>
      </c>
      <c r="E18" s="135">
        <v>5</v>
      </c>
      <c r="F18" s="135">
        <v>6</v>
      </c>
      <c r="G18" s="135">
        <v>7</v>
      </c>
      <c r="H18" s="135">
        <v>8</v>
      </c>
      <c r="I18" s="135">
        <v>9</v>
      </c>
      <c r="J18" s="135">
        <v>10</v>
      </c>
      <c r="K18" s="135">
        <v>11</v>
      </c>
      <c r="L18" s="135">
        <v>12</v>
      </c>
      <c r="M18" s="135">
        <v>13</v>
      </c>
      <c r="N18" s="135">
        <v>14</v>
      </c>
      <c r="O18" s="135">
        <v>15</v>
      </c>
      <c r="P18" s="43" t="s">
        <v>40</v>
      </c>
      <c r="Q18" s="43" t="s">
        <v>41</v>
      </c>
      <c r="R18" s="43" t="s">
        <v>42</v>
      </c>
      <c r="S18" s="43" t="s">
        <v>287</v>
      </c>
      <c r="T18" s="43" t="s">
        <v>288</v>
      </c>
      <c r="U18" s="43" t="s">
        <v>289</v>
      </c>
      <c r="V18" s="147"/>
      <c r="AG18" s="230"/>
      <c r="AH18" s="230"/>
      <c r="AI18" s="230"/>
      <c r="AJ18" s="230"/>
      <c r="AK18" s="230"/>
      <c r="AL18" s="230"/>
      <c r="AM18" s="230"/>
    </row>
    <row r="19" spans="1:40" s="139" customFormat="1" ht="15.75" x14ac:dyDescent="0.25">
      <c r="A19" s="136" t="s">
        <v>155</v>
      </c>
      <c r="B19" s="137" t="s">
        <v>156</v>
      </c>
      <c r="C19" s="79" t="s">
        <v>157</v>
      </c>
      <c r="D19" s="80" t="str">
        <f>D21</f>
        <v>нд</v>
      </c>
      <c r="E19" s="80" t="str">
        <f t="shared" ref="E19:J19" si="0">E21</f>
        <v>нд</v>
      </c>
      <c r="F19" s="80">
        <f t="shared" si="0"/>
        <v>304.32359808000001</v>
      </c>
      <c r="G19" s="80">
        <f t="shared" si="0"/>
        <v>368.70138307599996</v>
      </c>
      <c r="H19" s="80">
        <f t="shared" si="0"/>
        <v>392.30856301732979</v>
      </c>
      <c r="I19" s="80">
        <f t="shared" si="0"/>
        <v>1059.7992732671678</v>
      </c>
      <c r="J19" s="80">
        <f t="shared" si="0"/>
        <v>1452.1078362844976</v>
      </c>
      <c r="K19" s="80">
        <f>K21</f>
        <v>1296.6308575584412</v>
      </c>
      <c r="L19" s="80">
        <f t="shared" ref="L19:O19" si="1">L21</f>
        <v>155.47697872605636</v>
      </c>
      <c r="M19" s="80">
        <f t="shared" si="1"/>
        <v>1101.3748919999998</v>
      </c>
      <c r="N19" s="80">
        <f t="shared" si="1"/>
        <v>327.12576434316787</v>
      </c>
      <c r="O19" s="80">
        <f t="shared" si="1"/>
        <v>1296.6308575584412</v>
      </c>
      <c r="P19" s="82">
        <f t="shared" ref="P19:U19" si="2">P21</f>
        <v>720.78870711600007</v>
      </c>
      <c r="Q19" s="82">
        <f t="shared" si="2"/>
        <v>354.59356748399995</v>
      </c>
      <c r="R19" s="82">
        <f t="shared" si="2"/>
        <v>221.24858295844135</v>
      </c>
      <c r="S19" s="82">
        <f t="shared" si="2"/>
        <v>0</v>
      </c>
      <c r="T19" s="82">
        <f t="shared" si="2"/>
        <v>0</v>
      </c>
      <c r="U19" s="82">
        <f t="shared" si="2"/>
        <v>0</v>
      </c>
      <c r="V19" s="147"/>
      <c r="W19" s="83"/>
      <c r="X19" s="84"/>
      <c r="Y19" s="83"/>
      <c r="Z19" s="84"/>
      <c r="AA19" s="83"/>
      <c r="AB19" s="83"/>
      <c r="AC19" s="83"/>
      <c r="AD19" s="83"/>
      <c r="AE19" s="84"/>
      <c r="AF19" s="83"/>
      <c r="AG19" s="84"/>
      <c r="AH19" s="83"/>
      <c r="AI19" s="84"/>
      <c r="AJ19" s="83"/>
      <c r="AK19" s="84"/>
      <c r="AL19" s="85"/>
      <c r="AM19" s="85"/>
      <c r="AN19" s="138"/>
    </row>
    <row r="20" spans="1:40" s="139" customFormat="1" ht="15.75" x14ac:dyDescent="0.25">
      <c r="A20" s="136" t="s">
        <v>158</v>
      </c>
      <c r="B20" s="137" t="s">
        <v>159</v>
      </c>
      <c r="C20" s="79" t="s">
        <v>157</v>
      </c>
      <c r="D20" s="80" t="s">
        <v>7</v>
      </c>
      <c r="E20" s="88" t="s">
        <v>7</v>
      </c>
      <c r="F20" s="80" t="s">
        <v>7</v>
      </c>
      <c r="G20" s="80" t="s">
        <v>7</v>
      </c>
      <c r="H20" s="80" t="s">
        <v>7</v>
      </c>
      <c r="I20" s="80" t="s">
        <v>7</v>
      </c>
      <c r="J20" s="80" t="s">
        <v>7</v>
      </c>
      <c r="K20" s="80" t="s">
        <v>7</v>
      </c>
      <c r="L20" s="89"/>
      <c r="M20" s="80" t="s">
        <v>7</v>
      </c>
      <c r="N20" s="79" t="s">
        <v>7</v>
      </c>
      <c r="O20" s="79" t="s">
        <v>7</v>
      </c>
      <c r="P20" s="79" t="s">
        <v>7</v>
      </c>
      <c r="Q20" s="79" t="s">
        <v>7</v>
      </c>
      <c r="R20" s="79" t="s">
        <v>7</v>
      </c>
      <c r="S20" s="79" t="s">
        <v>7</v>
      </c>
      <c r="T20" s="79" t="s">
        <v>7</v>
      </c>
      <c r="U20" s="79" t="s">
        <v>7</v>
      </c>
      <c r="V20" s="147"/>
      <c r="W20" s="85"/>
      <c r="X20" s="90"/>
      <c r="Y20" s="85"/>
      <c r="Z20" s="90"/>
      <c r="AA20" s="85"/>
      <c r="AB20" s="85"/>
      <c r="AC20" s="85"/>
      <c r="AD20" s="85"/>
      <c r="AE20" s="90"/>
      <c r="AF20" s="85"/>
      <c r="AG20" s="85"/>
      <c r="AH20" s="85"/>
      <c r="AI20" s="85"/>
      <c r="AJ20" s="85"/>
      <c r="AK20" s="90"/>
      <c r="AL20" s="85"/>
      <c r="AM20" s="85"/>
      <c r="AN20" s="138"/>
    </row>
    <row r="21" spans="1:40" s="139" customFormat="1" ht="31.5" x14ac:dyDescent="0.25">
      <c r="A21" s="136" t="s">
        <v>160</v>
      </c>
      <c r="B21" s="137" t="s">
        <v>161</v>
      </c>
      <c r="C21" s="79" t="s">
        <v>157</v>
      </c>
      <c r="D21" s="80" t="str">
        <f>D47</f>
        <v>нд</v>
      </c>
      <c r="E21" s="80" t="str">
        <f t="shared" ref="E21" si="3">E47</f>
        <v>нд</v>
      </c>
      <c r="F21" s="80">
        <f>F47</f>
        <v>304.32359808000001</v>
      </c>
      <c r="G21" s="80">
        <f t="shared" ref="G21:U21" si="4">G47</f>
        <v>368.70138307599996</v>
      </c>
      <c r="H21" s="80">
        <f t="shared" si="4"/>
        <v>392.30856301732979</v>
      </c>
      <c r="I21" s="80">
        <f t="shared" si="4"/>
        <v>1059.7992732671678</v>
      </c>
      <c r="J21" s="80">
        <f t="shared" si="4"/>
        <v>1452.1078362844976</v>
      </c>
      <c r="K21" s="80">
        <f t="shared" si="4"/>
        <v>1296.6308575584412</v>
      </c>
      <c r="L21" s="80">
        <f t="shared" si="4"/>
        <v>155.47697872605636</v>
      </c>
      <c r="M21" s="80">
        <f t="shared" si="4"/>
        <v>1101.3748919999998</v>
      </c>
      <c r="N21" s="80">
        <f t="shared" si="4"/>
        <v>327.12576434316787</v>
      </c>
      <c r="O21" s="80">
        <f t="shared" si="4"/>
        <v>1296.6308575584412</v>
      </c>
      <c r="P21" s="80">
        <f t="shared" si="4"/>
        <v>720.78870711600007</v>
      </c>
      <c r="Q21" s="80">
        <f t="shared" si="4"/>
        <v>354.59356748399995</v>
      </c>
      <c r="R21" s="80">
        <f t="shared" si="4"/>
        <v>221.24858295844135</v>
      </c>
      <c r="S21" s="80">
        <f t="shared" si="4"/>
        <v>0</v>
      </c>
      <c r="T21" s="80">
        <f t="shared" si="4"/>
        <v>0</v>
      </c>
      <c r="U21" s="80">
        <f t="shared" si="4"/>
        <v>0</v>
      </c>
      <c r="V21" s="147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138"/>
    </row>
    <row r="22" spans="1:40" s="139" customFormat="1" ht="47.25" x14ac:dyDescent="0.25">
      <c r="A22" s="136" t="s">
        <v>162</v>
      </c>
      <c r="B22" s="137" t="s">
        <v>163</v>
      </c>
      <c r="C22" s="79" t="s">
        <v>157</v>
      </c>
      <c r="D22" s="80" t="s">
        <v>7</v>
      </c>
      <c r="E22" s="79" t="s">
        <v>7</v>
      </c>
      <c r="F22" s="80" t="s">
        <v>7</v>
      </c>
      <c r="G22" s="80" t="s">
        <v>7</v>
      </c>
      <c r="H22" s="80" t="s">
        <v>7</v>
      </c>
      <c r="I22" s="80" t="s">
        <v>7</v>
      </c>
      <c r="J22" s="80" t="s">
        <v>7</v>
      </c>
      <c r="K22" s="80" t="s">
        <v>7</v>
      </c>
      <c r="L22" s="81" t="s">
        <v>7</v>
      </c>
      <c r="M22" s="80" t="s">
        <v>7</v>
      </c>
      <c r="N22" s="79" t="s">
        <v>7</v>
      </c>
      <c r="O22" s="79" t="s">
        <v>7</v>
      </c>
      <c r="P22" s="82" t="s">
        <v>7</v>
      </c>
      <c r="Q22" s="82" t="s">
        <v>7</v>
      </c>
      <c r="R22" s="82" t="s">
        <v>7</v>
      </c>
      <c r="S22" s="82" t="s">
        <v>7</v>
      </c>
      <c r="T22" s="82" t="s">
        <v>7</v>
      </c>
      <c r="U22" s="82" t="s">
        <v>7</v>
      </c>
      <c r="V22" s="147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138"/>
    </row>
    <row r="23" spans="1:40" s="139" customFormat="1" ht="31.5" x14ac:dyDescent="0.25">
      <c r="A23" s="136" t="s">
        <v>164</v>
      </c>
      <c r="B23" s="137" t="s">
        <v>165</v>
      </c>
      <c r="C23" s="79" t="s">
        <v>157</v>
      </c>
      <c r="D23" s="80" t="s">
        <v>7</v>
      </c>
      <c r="E23" s="79" t="s">
        <v>7</v>
      </c>
      <c r="F23" s="80" t="s">
        <v>7</v>
      </c>
      <c r="G23" s="80" t="s">
        <v>7</v>
      </c>
      <c r="H23" s="80" t="s">
        <v>7</v>
      </c>
      <c r="I23" s="80" t="s">
        <v>7</v>
      </c>
      <c r="J23" s="80" t="s">
        <v>7</v>
      </c>
      <c r="K23" s="80" t="s">
        <v>7</v>
      </c>
      <c r="L23" s="81" t="s">
        <v>7</v>
      </c>
      <c r="M23" s="80" t="s">
        <v>7</v>
      </c>
      <c r="N23" s="79" t="s">
        <v>7</v>
      </c>
      <c r="O23" s="79" t="s">
        <v>7</v>
      </c>
      <c r="P23" s="82" t="s">
        <v>7</v>
      </c>
      <c r="Q23" s="82" t="s">
        <v>7</v>
      </c>
      <c r="R23" s="82" t="s">
        <v>7</v>
      </c>
      <c r="S23" s="82" t="s">
        <v>7</v>
      </c>
      <c r="T23" s="82" t="s">
        <v>7</v>
      </c>
      <c r="U23" s="82" t="s">
        <v>7</v>
      </c>
      <c r="V23" s="147"/>
      <c r="W23" s="85"/>
      <c r="X23" s="90"/>
      <c r="Y23" s="85"/>
      <c r="Z23" s="90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90"/>
      <c r="AL23" s="85"/>
      <c r="AM23" s="85"/>
      <c r="AN23" s="138"/>
    </row>
    <row r="24" spans="1:40" s="139" customFormat="1" ht="31.5" x14ac:dyDescent="0.25">
      <c r="A24" s="136" t="s">
        <v>166</v>
      </c>
      <c r="B24" s="137" t="s">
        <v>167</v>
      </c>
      <c r="C24" s="79" t="s">
        <v>157</v>
      </c>
      <c r="D24" s="80" t="s">
        <v>7</v>
      </c>
      <c r="E24" s="79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1" t="s">
        <v>7</v>
      </c>
      <c r="M24" s="80" t="s">
        <v>7</v>
      </c>
      <c r="N24" s="79" t="s">
        <v>7</v>
      </c>
      <c r="O24" s="79" t="s">
        <v>7</v>
      </c>
      <c r="P24" s="82" t="s">
        <v>7</v>
      </c>
      <c r="Q24" s="82" t="s">
        <v>7</v>
      </c>
      <c r="R24" s="82" t="s">
        <v>7</v>
      </c>
      <c r="S24" s="82" t="s">
        <v>7</v>
      </c>
      <c r="T24" s="82" t="s">
        <v>7</v>
      </c>
      <c r="U24" s="82" t="s">
        <v>7</v>
      </c>
      <c r="V24" s="147"/>
      <c r="W24" s="85"/>
      <c r="X24" s="90"/>
      <c r="Y24" s="85"/>
      <c r="Z24" s="90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90"/>
      <c r="AL24" s="85"/>
      <c r="AM24" s="85"/>
      <c r="AN24" s="138"/>
    </row>
    <row r="25" spans="1:40" s="139" customFormat="1" ht="15.75" x14ac:dyDescent="0.25">
      <c r="A25" s="136" t="s">
        <v>168</v>
      </c>
      <c r="B25" s="137" t="s">
        <v>169</v>
      </c>
      <c r="C25" s="79" t="s">
        <v>157</v>
      </c>
      <c r="D25" s="80" t="s">
        <v>7</v>
      </c>
      <c r="E25" s="79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1" t="s">
        <v>7</v>
      </c>
      <c r="M25" s="80" t="s">
        <v>7</v>
      </c>
      <c r="N25" s="79" t="s">
        <v>7</v>
      </c>
      <c r="O25" s="79" t="s">
        <v>7</v>
      </c>
      <c r="P25" s="82" t="s">
        <v>7</v>
      </c>
      <c r="Q25" s="82" t="s">
        <v>7</v>
      </c>
      <c r="R25" s="82" t="s">
        <v>7</v>
      </c>
      <c r="S25" s="82" t="s">
        <v>7</v>
      </c>
      <c r="T25" s="82" t="s">
        <v>7</v>
      </c>
      <c r="U25" s="82" t="s">
        <v>7</v>
      </c>
      <c r="V25" s="147"/>
      <c r="W25" s="85"/>
      <c r="X25" s="90"/>
      <c r="Y25" s="85"/>
      <c r="Z25" s="90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90"/>
      <c r="AL25" s="85"/>
      <c r="AM25" s="85"/>
      <c r="AN25" s="138"/>
    </row>
    <row r="26" spans="1:40" s="143" customFormat="1" ht="15.75" x14ac:dyDescent="0.25">
      <c r="A26" s="140" t="s">
        <v>170</v>
      </c>
      <c r="B26" s="141" t="s">
        <v>171</v>
      </c>
      <c r="C26" s="91" t="s">
        <v>157</v>
      </c>
      <c r="D26" s="92" t="s">
        <v>7</v>
      </c>
      <c r="E26" s="91" t="s">
        <v>7</v>
      </c>
      <c r="F26" s="92">
        <f>F47</f>
        <v>304.32359808000001</v>
      </c>
      <c r="G26" s="92">
        <f t="shared" ref="G26:U26" si="5">G47</f>
        <v>368.70138307599996</v>
      </c>
      <c r="H26" s="92">
        <f t="shared" si="5"/>
        <v>392.30856301732979</v>
      </c>
      <c r="I26" s="92">
        <f t="shared" si="5"/>
        <v>1059.7992732671678</v>
      </c>
      <c r="J26" s="92">
        <f t="shared" si="5"/>
        <v>1452.1078362844976</v>
      </c>
      <c r="K26" s="92">
        <f t="shared" si="5"/>
        <v>1296.6308575584412</v>
      </c>
      <c r="L26" s="92">
        <f t="shared" si="5"/>
        <v>155.47697872605636</v>
      </c>
      <c r="M26" s="92">
        <f t="shared" si="5"/>
        <v>1101.3748919999998</v>
      </c>
      <c r="N26" s="92">
        <f t="shared" si="5"/>
        <v>327.12576434316787</v>
      </c>
      <c r="O26" s="92">
        <f t="shared" si="5"/>
        <v>1296.6308575584412</v>
      </c>
      <c r="P26" s="92">
        <f t="shared" si="5"/>
        <v>720.78870711600007</v>
      </c>
      <c r="Q26" s="92">
        <f t="shared" si="5"/>
        <v>354.59356748399995</v>
      </c>
      <c r="R26" s="92">
        <f t="shared" si="5"/>
        <v>221.24858295844135</v>
      </c>
      <c r="S26" s="92">
        <f t="shared" si="5"/>
        <v>0</v>
      </c>
      <c r="T26" s="92">
        <f t="shared" si="5"/>
        <v>0</v>
      </c>
      <c r="U26" s="92">
        <f t="shared" si="5"/>
        <v>0</v>
      </c>
      <c r="V26" s="147"/>
      <c r="W26" s="95"/>
      <c r="X26" s="96"/>
      <c r="Y26" s="95"/>
      <c r="Z26" s="96"/>
      <c r="AA26" s="95"/>
      <c r="AB26" s="95"/>
      <c r="AC26" s="95"/>
      <c r="AD26" s="95"/>
      <c r="AE26" s="95"/>
      <c r="AF26" s="95"/>
      <c r="AG26" s="85"/>
      <c r="AH26" s="85"/>
      <c r="AI26" s="85"/>
      <c r="AJ26" s="85"/>
      <c r="AK26" s="90"/>
      <c r="AL26" s="85"/>
      <c r="AM26" s="85"/>
      <c r="AN26" s="142"/>
    </row>
    <row r="27" spans="1:40" s="143" customFormat="1" ht="15.75" x14ac:dyDescent="0.25">
      <c r="A27" s="140" t="s">
        <v>172</v>
      </c>
      <c r="B27" s="141" t="s">
        <v>173</v>
      </c>
      <c r="C27" s="91" t="s">
        <v>157</v>
      </c>
      <c r="D27" s="92" t="s">
        <v>7</v>
      </c>
      <c r="E27" s="91" t="s">
        <v>7</v>
      </c>
      <c r="F27" s="92" t="s">
        <v>7</v>
      </c>
      <c r="G27" s="92" t="s">
        <v>7</v>
      </c>
      <c r="H27" s="92" t="s">
        <v>7</v>
      </c>
      <c r="I27" s="92" t="s">
        <v>7</v>
      </c>
      <c r="J27" s="92" t="s">
        <v>7</v>
      </c>
      <c r="K27" s="80" t="s">
        <v>7</v>
      </c>
      <c r="L27" s="93" t="s">
        <v>7</v>
      </c>
      <c r="M27" s="92" t="s">
        <v>7</v>
      </c>
      <c r="N27" s="91" t="s">
        <v>7</v>
      </c>
      <c r="O27" s="91" t="s">
        <v>7</v>
      </c>
      <c r="P27" s="82" t="s">
        <v>7</v>
      </c>
      <c r="Q27" s="82" t="s">
        <v>7</v>
      </c>
      <c r="R27" s="82" t="s">
        <v>7</v>
      </c>
      <c r="S27" s="82" t="s">
        <v>7</v>
      </c>
      <c r="T27" s="94" t="s">
        <v>7</v>
      </c>
      <c r="U27" s="94" t="s">
        <v>7</v>
      </c>
      <c r="V27" s="147"/>
      <c r="W27" s="95"/>
      <c r="X27" s="96"/>
      <c r="Y27" s="95"/>
      <c r="Z27" s="96"/>
      <c r="AA27" s="95"/>
      <c r="AB27" s="95"/>
      <c r="AC27" s="95"/>
      <c r="AD27" s="95"/>
      <c r="AE27" s="95"/>
      <c r="AF27" s="95"/>
      <c r="AG27" s="85"/>
      <c r="AH27" s="85"/>
      <c r="AI27" s="85"/>
      <c r="AJ27" s="85"/>
      <c r="AK27" s="90"/>
      <c r="AL27" s="85"/>
      <c r="AM27" s="85"/>
      <c r="AN27" s="142"/>
    </row>
    <row r="28" spans="1:40" s="143" customFormat="1" ht="31.5" x14ac:dyDescent="0.25">
      <c r="A28" s="140" t="s">
        <v>174</v>
      </c>
      <c r="B28" s="141" t="s">
        <v>175</v>
      </c>
      <c r="C28" s="91" t="s">
        <v>157</v>
      </c>
      <c r="D28" s="92" t="s">
        <v>7</v>
      </c>
      <c r="E28" s="91" t="s">
        <v>7</v>
      </c>
      <c r="F28" s="92" t="s">
        <v>7</v>
      </c>
      <c r="G28" s="92" t="s">
        <v>7</v>
      </c>
      <c r="H28" s="92" t="s">
        <v>7</v>
      </c>
      <c r="I28" s="92" t="s">
        <v>7</v>
      </c>
      <c r="J28" s="92" t="s">
        <v>7</v>
      </c>
      <c r="K28" s="80" t="s">
        <v>7</v>
      </c>
      <c r="L28" s="93" t="s">
        <v>7</v>
      </c>
      <c r="M28" s="92" t="s">
        <v>7</v>
      </c>
      <c r="N28" s="91" t="s">
        <v>7</v>
      </c>
      <c r="O28" s="91" t="s">
        <v>7</v>
      </c>
      <c r="P28" s="82" t="s">
        <v>7</v>
      </c>
      <c r="Q28" s="82" t="s">
        <v>7</v>
      </c>
      <c r="R28" s="82" t="s">
        <v>7</v>
      </c>
      <c r="S28" s="82" t="s">
        <v>7</v>
      </c>
      <c r="T28" s="94" t="s">
        <v>7</v>
      </c>
      <c r="U28" s="94" t="s">
        <v>7</v>
      </c>
      <c r="V28" s="147"/>
      <c r="W28" s="95"/>
      <c r="X28" s="96"/>
      <c r="Y28" s="95"/>
      <c r="Z28" s="96"/>
      <c r="AA28" s="95"/>
      <c r="AB28" s="95"/>
      <c r="AC28" s="95"/>
      <c r="AD28" s="95"/>
      <c r="AE28" s="95"/>
      <c r="AF28" s="95"/>
      <c r="AG28" s="85"/>
      <c r="AH28" s="85"/>
      <c r="AI28" s="85"/>
      <c r="AJ28" s="85"/>
      <c r="AK28" s="90"/>
      <c r="AL28" s="85"/>
      <c r="AM28" s="85"/>
      <c r="AN28" s="142"/>
    </row>
    <row r="29" spans="1:40" s="143" customFormat="1" ht="47.25" x14ac:dyDescent="0.25">
      <c r="A29" s="140" t="s">
        <v>176</v>
      </c>
      <c r="B29" s="141" t="s">
        <v>177</v>
      </c>
      <c r="C29" s="91" t="s">
        <v>157</v>
      </c>
      <c r="D29" s="92" t="s">
        <v>7</v>
      </c>
      <c r="E29" s="91" t="s">
        <v>7</v>
      </c>
      <c r="F29" s="92" t="s">
        <v>7</v>
      </c>
      <c r="G29" s="92" t="s">
        <v>7</v>
      </c>
      <c r="H29" s="92" t="s">
        <v>7</v>
      </c>
      <c r="I29" s="92" t="s">
        <v>7</v>
      </c>
      <c r="J29" s="92" t="s">
        <v>7</v>
      </c>
      <c r="K29" s="80" t="s">
        <v>7</v>
      </c>
      <c r="L29" s="93" t="s">
        <v>7</v>
      </c>
      <c r="M29" s="92" t="s">
        <v>7</v>
      </c>
      <c r="N29" s="91" t="s">
        <v>7</v>
      </c>
      <c r="O29" s="91" t="s">
        <v>7</v>
      </c>
      <c r="P29" s="82" t="s">
        <v>7</v>
      </c>
      <c r="Q29" s="82" t="s">
        <v>7</v>
      </c>
      <c r="R29" s="82" t="s">
        <v>7</v>
      </c>
      <c r="S29" s="82" t="s">
        <v>7</v>
      </c>
      <c r="T29" s="94" t="s">
        <v>7</v>
      </c>
      <c r="U29" s="94" t="s">
        <v>7</v>
      </c>
      <c r="V29" s="147"/>
      <c r="W29" s="95"/>
      <c r="X29" s="96"/>
      <c r="Y29" s="95"/>
      <c r="Z29" s="96"/>
      <c r="AA29" s="95"/>
      <c r="AB29" s="95"/>
      <c r="AC29" s="95"/>
      <c r="AD29" s="95"/>
      <c r="AE29" s="95"/>
      <c r="AF29" s="95"/>
      <c r="AG29" s="85"/>
      <c r="AH29" s="85"/>
      <c r="AI29" s="85"/>
      <c r="AJ29" s="85"/>
      <c r="AK29" s="90"/>
      <c r="AL29" s="85"/>
      <c r="AM29" s="85"/>
      <c r="AN29" s="142"/>
    </row>
    <row r="30" spans="1:40" s="143" customFormat="1" ht="47.25" x14ac:dyDescent="0.25">
      <c r="A30" s="140" t="s">
        <v>178</v>
      </c>
      <c r="B30" s="141" t="s">
        <v>179</v>
      </c>
      <c r="C30" s="91" t="s">
        <v>157</v>
      </c>
      <c r="D30" s="92" t="s">
        <v>7</v>
      </c>
      <c r="E30" s="91" t="s">
        <v>7</v>
      </c>
      <c r="F30" s="92" t="s">
        <v>7</v>
      </c>
      <c r="G30" s="92" t="s">
        <v>7</v>
      </c>
      <c r="H30" s="92" t="s">
        <v>7</v>
      </c>
      <c r="I30" s="92" t="s">
        <v>7</v>
      </c>
      <c r="J30" s="92" t="s">
        <v>7</v>
      </c>
      <c r="K30" s="80" t="s">
        <v>7</v>
      </c>
      <c r="L30" s="93" t="s">
        <v>7</v>
      </c>
      <c r="M30" s="92" t="s">
        <v>7</v>
      </c>
      <c r="N30" s="91" t="s">
        <v>7</v>
      </c>
      <c r="O30" s="91" t="s">
        <v>7</v>
      </c>
      <c r="P30" s="82" t="s">
        <v>7</v>
      </c>
      <c r="Q30" s="82" t="s">
        <v>7</v>
      </c>
      <c r="R30" s="82" t="s">
        <v>7</v>
      </c>
      <c r="S30" s="82" t="s">
        <v>7</v>
      </c>
      <c r="T30" s="94" t="s">
        <v>7</v>
      </c>
      <c r="U30" s="94" t="s">
        <v>7</v>
      </c>
      <c r="V30" s="147"/>
      <c r="W30" s="95"/>
      <c r="X30" s="96"/>
      <c r="Y30" s="95"/>
      <c r="Z30" s="96"/>
      <c r="AA30" s="95"/>
      <c r="AB30" s="95"/>
      <c r="AC30" s="95"/>
      <c r="AD30" s="95"/>
      <c r="AE30" s="95"/>
      <c r="AF30" s="95"/>
      <c r="AG30" s="85"/>
      <c r="AH30" s="85"/>
      <c r="AI30" s="85"/>
      <c r="AJ30" s="85"/>
      <c r="AK30" s="90"/>
      <c r="AL30" s="85"/>
      <c r="AM30" s="85"/>
      <c r="AN30" s="142"/>
    </row>
    <row r="31" spans="1:40" s="143" customFormat="1" ht="31.5" x14ac:dyDescent="0.25">
      <c r="A31" s="140" t="s">
        <v>180</v>
      </c>
      <c r="B31" s="141" t="s">
        <v>181</v>
      </c>
      <c r="C31" s="144" t="s">
        <v>157</v>
      </c>
      <c r="D31" s="92" t="s">
        <v>7</v>
      </c>
      <c r="E31" s="91" t="s">
        <v>7</v>
      </c>
      <c r="F31" s="92" t="s">
        <v>7</v>
      </c>
      <c r="G31" s="92" t="s">
        <v>7</v>
      </c>
      <c r="H31" s="92" t="s">
        <v>7</v>
      </c>
      <c r="I31" s="92" t="s">
        <v>7</v>
      </c>
      <c r="J31" s="92" t="s">
        <v>7</v>
      </c>
      <c r="K31" s="80" t="s">
        <v>7</v>
      </c>
      <c r="L31" s="93" t="s">
        <v>7</v>
      </c>
      <c r="M31" s="92" t="s">
        <v>7</v>
      </c>
      <c r="N31" s="91" t="s">
        <v>7</v>
      </c>
      <c r="O31" s="91" t="s">
        <v>7</v>
      </c>
      <c r="P31" s="82" t="s">
        <v>7</v>
      </c>
      <c r="Q31" s="82" t="s">
        <v>7</v>
      </c>
      <c r="R31" s="82" t="s">
        <v>7</v>
      </c>
      <c r="S31" s="82" t="s">
        <v>7</v>
      </c>
      <c r="T31" s="94" t="s">
        <v>7</v>
      </c>
      <c r="U31" s="94" t="s">
        <v>7</v>
      </c>
      <c r="V31" s="147"/>
      <c r="W31" s="95"/>
      <c r="X31" s="96"/>
      <c r="Y31" s="95"/>
      <c r="Z31" s="96"/>
      <c r="AA31" s="95"/>
      <c r="AB31" s="95"/>
      <c r="AC31" s="95"/>
      <c r="AD31" s="95"/>
      <c r="AE31" s="95"/>
      <c r="AF31" s="95"/>
      <c r="AG31" s="85"/>
      <c r="AH31" s="85"/>
      <c r="AI31" s="85"/>
      <c r="AJ31" s="85"/>
      <c r="AK31" s="90"/>
      <c r="AL31" s="85"/>
      <c r="AM31" s="85"/>
      <c r="AN31" s="142"/>
    </row>
    <row r="32" spans="1:40" s="143" customFormat="1" ht="31.5" x14ac:dyDescent="0.25">
      <c r="A32" s="140" t="s">
        <v>182</v>
      </c>
      <c r="B32" s="141" t="s">
        <v>183</v>
      </c>
      <c r="C32" s="91" t="s">
        <v>157</v>
      </c>
      <c r="D32" s="92" t="s">
        <v>7</v>
      </c>
      <c r="E32" s="91" t="s">
        <v>7</v>
      </c>
      <c r="F32" s="92" t="s">
        <v>7</v>
      </c>
      <c r="G32" s="92" t="s">
        <v>7</v>
      </c>
      <c r="H32" s="92" t="s">
        <v>7</v>
      </c>
      <c r="I32" s="92" t="s">
        <v>7</v>
      </c>
      <c r="J32" s="92" t="s">
        <v>7</v>
      </c>
      <c r="K32" s="80" t="s">
        <v>7</v>
      </c>
      <c r="L32" s="93" t="s">
        <v>7</v>
      </c>
      <c r="M32" s="92" t="s">
        <v>7</v>
      </c>
      <c r="N32" s="91" t="s">
        <v>7</v>
      </c>
      <c r="O32" s="91" t="s">
        <v>7</v>
      </c>
      <c r="P32" s="82" t="s">
        <v>7</v>
      </c>
      <c r="Q32" s="82" t="s">
        <v>7</v>
      </c>
      <c r="R32" s="82" t="s">
        <v>7</v>
      </c>
      <c r="S32" s="82" t="s">
        <v>7</v>
      </c>
      <c r="T32" s="94" t="s">
        <v>7</v>
      </c>
      <c r="U32" s="94" t="s">
        <v>7</v>
      </c>
      <c r="V32" s="147"/>
      <c r="W32" s="95"/>
      <c r="X32" s="95"/>
      <c r="Y32" s="95"/>
      <c r="Z32" s="96"/>
      <c r="AA32" s="95"/>
      <c r="AB32" s="95"/>
      <c r="AC32" s="95"/>
      <c r="AD32" s="95"/>
      <c r="AE32" s="95"/>
      <c r="AF32" s="95"/>
      <c r="AG32" s="85"/>
      <c r="AH32" s="85"/>
      <c r="AI32" s="85"/>
      <c r="AJ32" s="85"/>
      <c r="AK32" s="85"/>
      <c r="AL32" s="85"/>
      <c r="AM32" s="85"/>
      <c r="AN32" s="142"/>
    </row>
    <row r="33" spans="1:40" s="143" customFormat="1" ht="47.25" x14ac:dyDescent="0.25">
      <c r="A33" s="140" t="s">
        <v>184</v>
      </c>
      <c r="B33" s="141" t="s">
        <v>185</v>
      </c>
      <c r="C33" s="91" t="s">
        <v>157</v>
      </c>
      <c r="D33" s="92" t="s">
        <v>7</v>
      </c>
      <c r="E33" s="91" t="s">
        <v>7</v>
      </c>
      <c r="F33" s="92" t="s">
        <v>7</v>
      </c>
      <c r="G33" s="92" t="s">
        <v>7</v>
      </c>
      <c r="H33" s="92" t="s">
        <v>7</v>
      </c>
      <c r="I33" s="92" t="s">
        <v>7</v>
      </c>
      <c r="J33" s="92" t="s">
        <v>7</v>
      </c>
      <c r="K33" s="80" t="s">
        <v>7</v>
      </c>
      <c r="L33" s="93" t="s">
        <v>7</v>
      </c>
      <c r="M33" s="92" t="s">
        <v>7</v>
      </c>
      <c r="N33" s="91" t="s">
        <v>7</v>
      </c>
      <c r="O33" s="91" t="s">
        <v>7</v>
      </c>
      <c r="P33" s="82" t="s">
        <v>7</v>
      </c>
      <c r="Q33" s="82" t="s">
        <v>7</v>
      </c>
      <c r="R33" s="82" t="s">
        <v>7</v>
      </c>
      <c r="S33" s="82" t="s">
        <v>7</v>
      </c>
      <c r="T33" s="94" t="s">
        <v>7</v>
      </c>
      <c r="U33" s="94" t="s">
        <v>7</v>
      </c>
      <c r="V33" s="147"/>
      <c r="W33" s="95"/>
      <c r="X33" s="95"/>
      <c r="Y33" s="95"/>
      <c r="Z33" s="96"/>
      <c r="AA33" s="95"/>
      <c r="AB33" s="95"/>
      <c r="AC33" s="95"/>
      <c r="AD33" s="95"/>
      <c r="AE33" s="95"/>
      <c r="AF33" s="95"/>
      <c r="AG33" s="85"/>
      <c r="AH33" s="85"/>
      <c r="AI33" s="85"/>
      <c r="AJ33" s="85"/>
      <c r="AK33" s="85"/>
      <c r="AL33" s="85"/>
      <c r="AM33" s="85"/>
      <c r="AN33" s="142"/>
    </row>
    <row r="34" spans="1:40" s="143" customFormat="1" ht="31.5" x14ac:dyDescent="0.25">
      <c r="A34" s="140" t="s">
        <v>186</v>
      </c>
      <c r="B34" s="141" t="s">
        <v>187</v>
      </c>
      <c r="C34" s="91" t="s">
        <v>157</v>
      </c>
      <c r="D34" s="92" t="s">
        <v>7</v>
      </c>
      <c r="E34" s="91" t="s">
        <v>7</v>
      </c>
      <c r="F34" s="92" t="s">
        <v>7</v>
      </c>
      <c r="G34" s="92" t="s">
        <v>7</v>
      </c>
      <c r="H34" s="92" t="s">
        <v>7</v>
      </c>
      <c r="I34" s="92" t="s">
        <v>7</v>
      </c>
      <c r="J34" s="92" t="s">
        <v>7</v>
      </c>
      <c r="K34" s="80" t="s">
        <v>7</v>
      </c>
      <c r="L34" s="93" t="s">
        <v>7</v>
      </c>
      <c r="M34" s="92" t="s">
        <v>7</v>
      </c>
      <c r="N34" s="91" t="s">
        <v>7</v>
      </c>
      <c r="O34" s="91" t="s">
        <v>7</v>
      </c>
      <c r="P34" s="82" t="s">
        <v>7</v>
      </c>
      <c r="Q34" s="82" t="s">
        <v>7</v>
      </c>
      <c r="R34" s="82" t="s">
        <v>7</v>
      </c>
      <c r="S34" s="82" t="s">
        <v>7</v>
      </c>
      <c r="T34" s="94" t="s">
        <v>7</v>
      </c>
      <c r="U34" s="94" t="s">
        <v>7</v>
      </c>
      <c r="V34" s="147"/>
      <c r="W34" s="95"/>
      <c r="X34" s="95"/>
      <c r="Y34" s="95"/>
      <c r="Z34" s="96"/>
      <c r="AA34" s="95"/>
      <c r="AB34" s="95"/>
      <c r="AC34" s="95"/>
      <c r="AD34" s="95"/>
      <c r="AE34" s="95"/>
      <c r="AF34" s="95"/>
      <c r="AG34" s="85"/>
      <c r="AH34" s="85"/>
      <c r="AI34" s="85"/>
      <c r="AJ34" s="85"/>
      <c r="AK34" s="85"/>
      <c r="AL34" s="85"/>
      <c r="AM34" s="85"/>
      <c r="AN34" s="142"/>
    </row>
    <row r="35" spans="1:40" s="143" customFormat="1" ht="31.5" x14ac:dyDescent="0.25">
      <c r="A35" s="140" t="s">
        <v>188</v>
      </c>
      <c r="B35" s="141" t="s">
        <v>189</v>
      </c>
      <c r="C35" s="91" t="s">
        <v>157</v>
      </c>
      <c r="D35" s="92" t="s">
        <v>7</v>
      </c>
      <c r="E35" s="91" t="s">
        <v>7</v>
      </c>
      <c r="F35" s="94" t="s">
        <v>7</v>
      </c>
      <c r="G35" s="94" t="s">
        <v>7</v>
      </c>
      <c r="H35" s="94" t="s">
        <v>7</v>
      </c>
      <c r="I35" s="94" t="s">
        <v>7</v>
      </c>
      <c r="J35" s="94" t="s">
        <v>7</v>
      </c>
      <c r="K35" s="80" t="s">
        <v>7</v>
      </c>
      <c r="L35" s="91" t="s">
        <v>7</v>
      </c>
      <c r="M35" s="94" t="s">
        <v>7</v>
      </c>
      <c r="N35" s="91" t="s">
        <v>7</v>
      </c>
      <c r="O35" s="91" t="s">
        <v>7</v>
      </c>
      <c r="P35" s="82" t="s">
        <v>7</v>
      </c>
      <c r="Q35" s="82" t="s">
        <v>7</v>
      </c>
      <c r="R35" s="82" t="s">
        <v>7</v>
      </c>
      <c r="S35" s="82" t="s">
        <v>7</v>
      </c>
      <c r="T35" s="94" t="s">
        <v>7</v>
      </c>
      <c r="U35" s="94" t="s">
        <v>7</v>
      </c>
      <c r="V35" s="147"/>
      <c r="W35" s="95"/>
      <c r="X35" s="95"/>
      <c r="Y35" s="95"/>
      <c r="Z35" s="96"/>
      <c r="AA35" s="95"/>
      <c r="AB35" s="95"/>
      <c r="AC35" s="95"/>
      <c r="AD35" s="95"/>
      <c r="AE35" s="95"/>
      <c r="AF35" s="95"/>
      <c r="AG35" s="85"/>
      <c r="AH35" s="85"/>
      <c r="AI35" s="85"/>
      <c r="AJ35" s="85"/>
      <c r="AK35" s="85"/>
      <c r="AL35" s="85"/>
      <c r="AM35" s="85"/>
      <c r="AN35" s="142"/>
    </row>
    <row r="36" spans="1:40" s="143" customFormat="1" ht="31.5" x14ac:dyDescent="0.25">
      <c r="A36" s="140" t="s">
        <v>190</v>
      </c>
      <c r="B36" s="141" t="s">
        <v>191</v>
      </c>
      <c r="C36" s="91" t="s">
        <v>157</v>
      </c>
      <c r="D36" s="92" t="s">
        <v>7</v>
      </c>
      <c r="E36" s="91" t="s">
        <v>7</v>
      </c>
      <c r="F36" s="92" t="s">
        <v>7</v>
      </c>
      <c r="G36" s="92" t="s">
        <v>7</v>
      </c>
      <c r="H36" s="92" t="s">
        <v>7</v>
      </c>
      <c r="I36" s="92" t="s">
        <v>7</v>
      </c>
      <c r="J36" s="92" t="s">
        <v>7</v>
      </c>
      <c r="K36" s="80" t="s">
        <v>7</v>
      </c>
      <c r="L36" s="93" t="s">
        <v>7</v>
      </c>
      <c r="M36" s="92" t="s">
        <v>7</v>
      </c>
      <c r="N36" s="91" t="s">
        <v>7</v>
      </c>
      <c r="O36" s="91" t="s">
        <v>7</v>
      </c>
      <c r="P36" s="82" t="s">
        <v>7</v>
      </c>
      <c r="Q36" s="82" t="s">
        <v>7</v>
      </c>
      <c r="R36" s="82" t="s">
        <v>7</v>
      </c>
      <c r="S36" s="82" t="s">
        <v>7</v>
      </c>
      <c r="T36" s="94" t="s">
        <v>7</v>
      </c>
      <c r="U36" s="94" t="s">
        <v>7</v>
      </c>
      <c r="V36" s="147"/>
      <c r="W36" s="95"/>
      <c r="X36" s="95"/>
      <c r="Y36" s="95"/>
      <c r="Z36" s="96"/>
      <c r="AA36" s="95"/>
      <c r="AB36" s="95"/>
      <c r="AC36" s="95"/>
      <c r="AD36" s="95"/>
      <c r="AE36" s="95"/>
      <c r="AF36" s="95"/>
      <c r="AG36" s="85"/>
      <c r="AH36" s="85"/>
      <c r="AI36" s="85"/>
      <c r="AJ36" s="85"/>
      <c r="AK36" s="85"/>
      <c r="AL36" s="85"/>
      <c r="AM36" s="85"/>
      <c r="AN36" s="142"/>
    </row>
    <row r="37" spans="1:40" s="143" customFormat="1" ht="78.75" x14ac:dyDescent="0.25">
      <c r="A37" s="140" t="s">
        <v>190</v>
      </c>
      <c r="B37" s="141" t="s">
        <v>192</v>
      </c>
      <c r="C37" s="91" t="s">
        <v>157</v>
      </c>
      <c r="D37" s="92" t="s">
        <v>7</v>
      </c>
      <c r="E37" s="91" t="s">
        <v>7</v>
      </c>
      <c r="F37" s="92" t="s">
        <v>7</v>
      </c>
      <c r="G37" s="92" t="s">
        <v>7</v>
      </c>
      <c r="H37" s="92" t="s">
        <v>7</v>
      </c>
      <c r="I37" s="92" t="s">
        <v>7</v>
      </c>
      <c r="J37" s="92" t="s">
        <v>7</v>
      </c>
      <c r="K37" s="80" t="s">
        <v>7</v>
      </c>
      <c r="L37" s="93" t="s">
        <v>7</v>
      </c>
      <c r="M37" s="92" t="s">
        <v>7</v>
      </c>
      <c r="N37" s="91" t="s">
        <v>7</v>
      </c>
      <c r="O37" s="91" t="s">
        <v>7</v>
      </c>
      <c r="P37" s="82" t="s">
        <v>7</v>
      </c>
      <c r="Q37" s="82" t="s">
        <v>7</v>
      </c>
      <c r="R37" s="82" t="s">
        <v>7</v>
      </c>
      <c r="S37" s="82" t="s">
        <v>7</v>
      </c>
      <c r="T37" s="94" t="s">
        <v>7</v>
      </c>
      <c r="U37" s="94" t="s">
        <v>7</v>
      </c>
      <c r="V37" s="147"/>
      <c r="W37" s="95"/>
      <c r="X37" s="95"/>
      <c r="Y37" s="95"/>
      <c r="Z37" s="96"/>
      <c r="AA37" s="95"/>
      <c r="AB37" s="95"/>
      <c r="AC37" s="95"/>
      <c r="AD37" s="95"/>
      <c r="AE37" s="95"/>
      <c r="AF37" s="95"/>
      <c r="AG37" s="85"/>
      <c r="AH37" s="85"/>
      <c r="AI37" s="85"/>
      <c r="AJ37" s="85"/>
      <c r="AK37" s="85"/>
      <c r="AL37" s="85"/>
      <c r="AM37" s="85"/>
      <c r="AN37" s="142"/>
    </row>
    <row r="38" spans="1:40" s="143" customFormat="1" ht="63" x14ac:dyDescent="0.25">
      <c r="A38" s="140" t="s">
        <v>190</v>
      </c>
      <c r="B38" s="141" t="s">
        <v>193</v>
      </c>
      <c r="C38" s="91" t="s">
        <v>157</v>
      </c>
      <c r="D38" s="92" t="s">
        <v>7</v>
      </c>
      <c r="E38" s="91" t="s">
        <v>7</v>
      </c>
      <c r="F38" s="92" t="s">
        <v>7</v>
      </c>
      <c r="G38" s="92" t="s">
        <v>7</v>
      </c>
      <c r="H38" s="92" t="s">
        <v>7</v>
      </c>
      <c r="I38" s="92" t="s">
        <v>7</v>
      </c>
      <c r="J38" s="92" t="s">
        <v>7</v>
      </c>
      <c r="K38" s="80" t="s">
        <v>7</v>
      </c>
      <c r="L38" s="93" t="s">
        <v>7</v>
      </c>
      <c r="M38" s="92" t="s">
        <v>7</v>
      </c>
      <c r="N38" s="91" t="s">
        <v>7</v>
      </c>
      <c r="O38" s="91" t="s">
        <v>7</v>
      </c>
      <c r="P38" s="82" t="s">
        <v>7</v>
      </c>
      <c r="Q38" s="82" t="s">
        <v>7</v>
      </c>
      <c r="R38" s="82" t="s">
        <v>7</v>
      </c>
      <c r="S38" s="82" t="s">
        <v>7</v>
      </c>
      <c r="T38" s="94" t="s">
        <v>7</v>
      </c>
      <c r="U38" s="94" t="s">
        <v>7</v>
      </c>
      <c r="V38" s="147"/>
      <c r="W38" s="95"/>
      <c r="X38" s="95"/>
      <c r="Y38" s="95"/>
      <c r="Z38" s="96"/>
      <c r="AA38" s="95"/>
      <c r="AB38" s="95"/>
      <c r="AC38" s="95"/>
      <c r="AD38" s="95"/>
      <c r="AE38" s="95"/>
      <c r="AF38" s="95"/>
      <c r="AG38" s="85"/>
      <c r="AH38" s="85"/>
      <c r="AI38" s="85"/>
      <c r="AJ38" s="85"/>
      <c r="AK38" s="85"/>
      <c r="AL38" s="85"/>
      <c r="AM38" s="85"/>
      <c r="AN38" s="142"/>
    </row>
    <row r="39" spans="1:40" s="143" customFormat="1" ht="63" x14ac:dyDescent="0.25">
      <c r="A39" s="140" t="s">
        <v>190</v>
      </c>
      <c r="B39" s="141" t="s">
        <v>194</v>
      </c>
      <c r="C39" s="91" t="s">
        <v>157</v>
      </c>
      <c r="D39" s="92" t="s">
        <v>7</v>
      </c>
      <c r="E39" s="91" t="s">
        <v>7</v>
      </c>
      <c r="F39" s="92" t="s">
        <v>7</v>
      </c>
      <c r="G39" s="92" t="s">
        <v>7</v>
      </c>
      <c r="H39" s="92" t="s">
        <v>7</v>
      </c>
      <c r="I39" s="92" t="s">
        <v>7</v>
      </c>
      <c r="J39" s="92" t="s">
        <v>7</v>
      </c>
      <c r="K39" s="80" t="s">
        <v>7</v>
      </c>
      <c r="L39" s="93" t="s">
        <v>7</v>
      </c>
      <c r="M39" s="92" t="s">
        <v>7</v>
      </c>
      <c r="N39" s="91" t="s">
        <v>7</v>
      </c>
      <c r="O39" s="91" t="s">
        <v>7</v>
      </c>
      <c r="P39" s="82" t="s">
        <v>7</v>
      </c>
      <c r="Q39" s="82" t="s">
        <v>7</v>
      </c>
      <c r="R39" s="82" t="s">
        <v>7</v>
      </c>
      <c r="S39" s="82" t="s">
        <v>7</v>
      </c>
      <c r="T39" s="94" t="s">
        <v>7</v>
      </c>
      <c r="U39" s="94" t="s">
        <v>7</v>
      </c>
      <c r="V39" s="147"/>
      <c r="W39" s="95"/>
      <c r="X39" s="95"/>
      <c r="Y39" s="95"/>
      <c r="Z39" s="96"/>
      <c r="AA39" s="95"/>
      <c r="AB39" s="95"/>
      <c r="AC39" s="95"/>
      <c r="AD39" s="95"/>
      <c r="AE39" s="95"/>
      <c r="AF39" s="95"/>
      <c r="AG39" s="85"/>
      <c r="AH39" s="85"/>
      <c r="AI39" s="85"/>
      <c r="AJ39" s="85"/>
      <c r="AK39" s="85"/>
      <c r="AL39" s="85"/>
      <c r="AM39" s="85"/>
      <c r="AN39" s="142"/>
    </row>
    <row r="40" spans="1:40" s="143" customFormat="1" ht="31.5" x14ac:dyDescent="0.25">
      <c r="A40" s="140" t="s">
        <v>195</v>
      </c>
      <c r="B40" s="141" t="s">
        <v>191</v>
      </c>
      <c r="C40" s="91" t="s">
        <v>157</v>
      </c>
      <c r="D40" s="92" t="s">
        <v>7</v>
      </c>
      <c r="E40" s="91" t="s">
        <v>7</v>
      </c>
      <c r="F40" s="92" t="s">
        <v>7</v>
      </c>
      <c r="G40" s="92" t="s">
        <v>7</v>
      </c>
      <c r="H40" s="92" t="s">
        <v>7</v>
      </c>
      <c r="I40" s="92" t="s">
        <v>7</v>
      </c>
      <c r="J40" s="92" t="s">
        <v>7</v>
      </c>
      <c r="K40" s="80" t="s">
        <v>7</v>
      </c>
      <c r="L40" s="93" t="s">
        <v>7</v>
      </c>
      <c r="M40" s="92" t="s">
        <v>7</v>
      </c>
      <c r="N40" s="91" t="s">
        <v>7</v>
      </c>
      <c r="O40" s="91" t="s">
        <v>7</v>
      </c>
      <c r="P40" s="82" t="s">
        <v>7</v>
      </c>
      <c r="Q40" s="82" t="s">
        <v>7</v>
      </c>
      <c r="R40" s="82" t="s">
        <v>7</v>
      </c>
      <c r="S40" s="82" t="s">
        <v>7</v>
      </c>
      <c r="T40" s="94" t="s">
        <v>7</v>
      </c>
      <c r="U40" s="94" t="s">
        <v>7</v>
      </c>
      <c r="V40" s="147"/>
      <c r="W40" s="95"/>
      <c r="X40" s="95"/>
      <c r="Y40" s="95"/>
      <c r="Z40" s="96"/>
      <c r="AA40" s="95"/>
      <c r="AB40" s="95"/>
      <c r="AC40" s="95"/>
      <c r="AD40" s="95"/>
      <c r="AE40" s="95"/>
      <c r="AF40" s="95"/>
      <c r="AG40" s="85"/>
      <c r="AH40" s="85"/>
      <c r="AI40" s="85"/>
      <c r="AJ40" s="85"/>
      <c r="AK40" s="85"/>
      <c r="AL40" s="85"/>
      <c r="AM40" s="85"/>
      <c r="AN40" s="142"/>
    </row>
    <row r="41" spans="1:40" s="143" customFormat="1" ht="78.75" x14ac:dyDescent="0.25">
      <c r="A41" s="140" t="s">
        <v>195</v>
      </c>
      <c r="B41" s="141" t="s">
        <v>192</v>
      </c>
      <c r="C41" s="91" t="s">
        <v>157</v>
      </c>
      <c r="D41" s="92" t="s">
        <v>7</v>
      </c>
      <c r="E41" s="91" t="s">
        <v>7</v>
      </c>
      <c r="F41" s="92" t="s">
        <v>7</v>
      </c>
      <c r="G41" s="92" t="s">
        <v>7</v>
      </c>
      <c r="H41" s="92" t="s">
        <v>7</v>
      </c>
      <c r="I41" s="92" t="s">
        <v>7</v>
      </c>
      <c r="J41" s="92" t="s">
        <v>7</v>
      </c>
      <c r="K41" s="80" t="s">
        <v>7</v>
      </c>
      <c r="L41" s="93" t="s">
        <v>7</v>
      </c>
      <c r="M41" s="92" t="s">
        <v>7</v>
      </c>
      <c r="N41" s="91" t="s">
        <v>7</v>
      </c>
      <c r="O41" s="91" t="s">
        <v>7</v>
      </c>
      <c r="P41" s="82" t="s">
        <v>7</v>
      </c>
      <c r="Q41" s="82" t="s">
        <v>7</v>
      </c>
      <c r="R41" s="82" t="s">
        <v>7</v>
      </c>
      <c r="S41" s="82" t="s">
        <v>7</v>
      </c>
      <c r="T41" s="94" t="s">
        <v>7</v>
      </c>
      <c r="U41" s="94" t="s">
        <v>7</v>
      </c>
      <c r="V41" s="147"/>
      <c r="W41" s="95"/>
      <c r="X41" s="95"/>
      <c r="Y41" s="95"/>
      <c r="Z41" s="96"/>
      <c r="AA41" s="95"/>
      <c r="AB41" s="95"/>
      <c r="AC41" s="95"/>
      <c r="AD41" s="95"/>
      <c r="AE41" s="95"/>
      <c r="AF41" s="95"/>
      <c r="AG41" s="85"/>
      <c r="AH41" s="85"/>
      <c r="AI41" s="85"/>
      <c r="AJ41" s="85"/>
      <c r="AK41" s="85"/>
      <c r="AL41" s="85"/>
      <c r="AM41" s="85"/>
      <c r="AN41" s="142"/>
    </row>
    <row r="42" spans="1:40" s="143" customFormat="1" ht="63" x14ac:dyDescent="0.25">
      <c r="A42" s="140" t="s">
        <v>195</v>
      </c>
      <c r="B42" s="141" t="s">
        <v>193</v>
      </c>
      <c r="C42" s="91" t="s">
        <v>157</v>
      </c>
      <c r="D42" s="92" t="s">
        <v>7</v>
      </c>
      <c r="E42" s="91" t="s">
        <v>7</v>
      </c>
      <c r="F42" s="92" t="s">
        <v>7</v>
      </c>
      <c r="G42" s="92" t="s">
        <v>7</v>
      </c>
      <c r="H42" s="92" t="s">
        <v>7</v>
      </c>
      <c r="I42" s="92" t="s">
        <v>7</v>
      </c>
      <c r="J42" s="92" t="s">
        <v>7</v>
      </c>
      <c r="K42" s="80" t="s">
        <v>7</v>
      </c>
      <c r="L42" s="93" t="s">
        <v>7</v>
      </c>
      <c r="M42" s="92" t="s">
        <v>7</v>
      </c>
      <c r="N42" s="91" t="s">
        <v>7</v>
      </c>
      <c r="O42" s="91" t="s">
        <v>7</v>
      </c>
      <c r="P42" s="82" t="s">
        <v>7</v>
      </c>
      <c r="Q42" s="82" t="s">
        <v>7</v>
      </c>
      <c r="R42" s="82" t="s">
        <v>7</v>
      </c>
      <c r="S42" s="82" t="s">
        <v>7</v>
      </c>
      <c r="T42" s="94" t="s">
        <v>7</v>
      </c>
      <c r="U42" s="94" t="s">
        <v>7</v>
      </c>
      <c r="V42" s="147"/>
      <c r="W42" s="95"/>
      <c r="X42" s="95"/>
      <c r="Y42" s="95"/>
      <c r="Z42" s="96"/>
      <c r="AA42" s="95"/>
      <c r="AB42" s="95"/>
      <c r="AC42" s="95"/>
      <c r="AD42" s="95"/>
      <c r="AE42" s="95"/>
      <c r="AF42" s="95"/>
      <c r="AG42" s="85"/>
      <c r="AH42" s="85"/>
      <c r="AI42" s="85"/>
      <c r="AJ42" s="85"/>
      <c r="AK42" s="85"/>
      <c r="AL42" s="85"/>
      <c r="AM42" s="85"/>
      <c r="AN42" s="142"/>
    </row>
    <row r="43" spans="1:40" s="143" customFormat="1" ht="63" x14ac:dyDescent="0.25">
      <c r="A43" s="140" t="s">
        <v>195</v>
      </c>
      <c r="B43" s="141" t="s">
        <v>196</v>
      </c>
      <c r="C43" s="91" t="s">
        <v>157</v>
      </c>
      <c r="D43" s="92" t="s">
        <v>7</v>
      </c>
      <c r="E43" s="91" t="s">
        <v>7</v>
      </c>
      <c r="F43" s="92" t="s">
        <v>7</v>
      </c>
      <c r="G43" s="92" t="s">
        <v>7</v>
      </c>
      <c r="H43" s="92" t="s">
        <v>7</v>
      </c>
      <c r="I43" s="92" t="s">
        <v>7</v>
      </c>
      <c r="J43" s="92" t="s">
        <v>7</v>
      </c>
      <c r="K43" s="80" t="s">
        <v>7</v>
      </c>
      <c r="L43" s="93" t="s">
        <v>7</v>
      </c>
      <c r="M43" s="92" t="s">
        <v>7</v>
      </c>
      <c r="N43" s="91" t="s">
        <v>7</v>
      </c>
      <c r="O43" s="91" t="s">
        <v>7</v>
      </c>
      <c r="P43" s="82" t="s">
        <v>7</v>
      </c>
      <c r="Q43" s="82" t="s">
        <v>7</v>
      </c>
      <c r="R43" s="82" t="s">
        <v>7</v>
      </c>
      <c r="S43" s="82" t="s">
        <v>7</v>
      </c>
      <c r="T43" s="94" t="s">
        <v>7</v>
      </c>
      <c r="U43" s="94" t="s">
        <v>7</v>
      </c>
      <c r="V43" s="147"/>
      <c r="W43" s="95"/>
      <c r="X43" s="95"/>
      <c r="Y43" s="95"/>
      <c r="Z43" s="96"/>
      <c r="AA43" s="95"/>
      <c r="AB43" s="95"/>
      <c r="AC43" s="95"/>
      <c r="AD43" s="95"/>
      <c r="AE43" s="95"/>
      <c r="AF43" s="95"/>
      <c r="AG43" s="85"/>
      <c r="AH43" s="85"/>
      <c r="AI43" s="85"/>
      <c r="AJ43" s="85"/>
      <c r="AK43" s="85"/>
      <c r="AL43" s="85"/>
      <c r="AM43" s="85"/>
      <c r="AN43" s="142"/>
    </row>
    <row r="44" spans="1:40" s="143" customFormat="1" ht="63" x14ac:dyDescent="0.25">
      <c r="A44" s="140" t="s">
        <v>197</v>
      </c>
      <c r="B44" s="141" t="s">
        <v>198</v>
      </c>
      <c r="C44" s="91" t="s">
        <v>157</v>
      </c>
      <c r="D44" s="94" t="s">
        <v>7</v>
      </c>
      <c r="E44" s="91" t="s">
        <v>7</v>
      </c>
      <c r="F44" s="94" t="s">
        <v>7</v>
      </c>
      <c r="G44" s="94" t="s">
        <v>7</v>
      </c>
      <c r="H44" s="94" t="s">
        <v>7</v>
      </c>
      <c r="I44" s="94" t="s">
        <v>7</v>
      </c>
      <c r="J44" s="92" t="s">
        <v>7</v>
      </c>
      <c r="K44" s="80" t="s">
        <v>7</v>
      </c>
      <c r="L44" s="93" t="s">
        <v>7</v>
      </c>
      <c r="M44" s="94" t="s">
        <v>7</v>
      </c>
      <c r="N44" s="91" t="s">
        <v>7</v>
      </c>
      <c r="O44" s="91" t="s">
        <v>7</v>
      </c>
      <c r="P44" s="82" t="s">
        <v>7</v>
      </c>
      <c r="Q44" s="82" t="s">
        <v>7</v>
      </c>
      <c r="R44" s="82" t="s">
        <v>7</v>
      </c>
      <c r="S44" s="82" t="s">
        <v>7</v>
      </c>
      <c r="T44" s="94" t="s">
        <v>7</v>
      </c>
      <c r="U44" s="94" t="s">
        <v>7</v>
      </c>
      <c r="V44" s="147"/>
      <c r="W44" s="95"/>
      <c r="X44" s="95"/>
      <c r="Y44" s="95"/>
      <c r="Z44" s="96"/>
      <c r="AA44" s="95"/>
      <c r="AB44" s="95"/>
      <c r="AC44" s="95"/>
      <c r="AD44" s="95"/>
      <c r="AE44" s="95"/>
      <c r="AF44" s="95"/>
      <c r="AG44" s="85"/>
      <c r="AH44" s="85"/>
      <c r="AI44" s="85"/>
      <c r="AJ44" s="85"/>
      <c r="AK44" s="85"/>
      <c r="AL44" s="85"/>
      <c r="AM44" s="85"/>
      <c r="AN44" s="142"/>
    </row>
    <row r="45" spans="1:40" s="143" customFormat="1" ht="47.25" x14ac:dyDescent="0.25">
      <c r="A45" s="140" t="s">
        <v>199</v>
      </c>
      <c r="B45" s="141" t="s">
        <v>200</v>
      </c>
      <c r="C45" s="91" t="s">
        <v>157</v>
      </c>
      <c r="D45" s="92" t="s">
        <v>7</v>
      </c>
      <c r="E45" s="91" t="s">
        <v>7</v>
      </c>
      <c r="F45" s="92" t="s">
        <v>7</v>
      </c>
      <c r="G45" s="92" t="s">
        <v>7</v>
      </c>
      <c r="H45" s="92" t="s">
        <v>7</v>
      </c>
      <c r="I45" s="92" t="s">
        <v>7</v>
      </c>
      <c r="J45" s="92" t="s">
        <v>7</v>
      </c>
      <c r="K45" s="80" t="s">
        <v>7</v>
      </c>
      <c r="L45" s="93" t="s">
        <v>7</v>
      </c>
      <c r="M45" s="92" t="s">
        <v>7</v>
      </c>
      <c r="N45" s="91" t="s">
        <v>7</v>
      </c>
      <c r="O45" s="91" t="s">
        <v>7</v>
      </c>
      <c r="P45" s="82" t="s">
        <v>7</v>
      </c>
      <c r="Q45" s="82" t="s">
        <v>7</v>
      </c>
      <c r="R45" s="82" t="s">
        <v>7</v>
      </c>
      <c r="S45" s="82" t="s">
        <v>7</v>
      </c>
      <c r="T45" s="94" t="s">
        <v>7</v>
      </c>
      <c r="U45" s="94" t="s">
        <v>7</v>
      </c>
      <c r="V45" s="147"/>
      <c r="W45" s="95"/>
      <c r="X45" s="95"/>
      <c r="Y45" s="95"/>
      <c r="Z45" s="96"/>
      <c r="AA45" s="95"/>
      <c r="AB45" s="95"/>
      <c r="AC45" s="95"/>
      <c r="AD45" s="95"/>
      <c r="AE45" s="95"/>
      <c r="AF45" s="95"/>
      <c r="AG45" s="85"/>
      <c r="AH45" s="85"/>
      <c r="AI45" s="85"/>
      <c r="AJ45" s="85"/>
      <c r="AK45" s="85"/>
      <c r="AL45" s="85"/>
      <c r="AM45" s="85"/>
      <c r="AN45" s="142"/>
    </row>
    <row r="46" spans="1:40" s="143" customFormat="1" ht="63" x14ac:dyDescent="0.25">
      <c r="A46" s="140" t="s">
        <v>201</v>
      </c>
      <c r="B46" s="141" t="s">
        <v>202</v>
      </c>
      <c r="C46" s="91" t="s">
        <v>157</v>
      </c>
      <c r="D46" s="92" t="s">
        <v>7</v>
      </c>
      <c r="E46" s="91" t="s">
        <v>7</v>
      </c>
      <c r="F46" s="92" t="s">
        <v>7</v>
      </c>
      <c r="G46" s="92" t="s">
        <v>7</v>
      </c>
      <c r="H46" s="92" t="s">
        <v>7</v>
      </c>
      <c r="I46" s="92" t="s">
        <v>7</v>
      </c>
      <c r="J46" s="92" t="s">
        <v>7</v>
      </c>
      <c r="K46" s="80" t="s">
        <v>7</v>
      </c>
      <c r="L46" s="93" t="s">
        <v>7</v>
      </c>
      <c r="M46" s="92" t="s">
        <v>7</v>
      </c>
      <c r="N46" s="91" t="s">
        <v>7</v>
      </c>
      <c r="O46" s="91" t="s">
        <v>7</v>
      </c>
      <c r="P46" s="82" t="s">
        <v>7</v>
      </c>
      <c r="Q46" s="82" t="s">
        <v>7</v>
      </c>
      <c r="R46" s="82" t="s">
        <v>7</v>
      </c>
      <c r="S46" s="82" t="s">
        <v>7</v>
      </c>
      <c r="T46" s="94" t="s">
        <v>7</v>
      </c>
      <c r="U46" s="94" t="s">
        <v>7</v>
      </c>
      <c r="V46" s="147"/>
      <c r="W46" s="95"/>
      <c r="X46" s="95"/>
      <c r="Y46" s="95"/>
      <c r="Z46" s="96"/>
      <c r="AA46" s="95"/>
      <c r="AB46" s="95"/>
      <c r="AC46" s="95"/>
      <c r="AD46" s="95"/>
      <c r="AE46" s="95"/>
      <c r="AF46" s="95"/>
      <c r="AG46" s="85"/>
      <c r="AH46" s="85"/>
      <c r="AI46" s="85"/>
      <c r="AJ46" s="85"/>
      <c r="AK46" s="85"/>
      <c r="AL46" s="85"/>
      <c r="AM46" s="85"/>
      <c r="AN46" s="142"/>
    </row>
    <row r="47" spans="1:40" s="143" customFormat="1" ht="31.5" x14ac:dyDescent="0.25">
      <c r="A47" s="140" t="s">
        <v>203</v>
      </c>
      <c r="B47" s="141" t="s">
        <v>204</v>
      </c>
      <c r="C47" s="91" t="s">
        <v>157</v>
      </c>
      <c r="D47" s="91" t="s">
        <v>7</v>
      </c>
      <c r="E47" s="91" t="s">
        <v>7</v>
      </c>
      <c r="F47" s="129">
        <f>F48</f>
        <v>304.32359808000001</v>
      </c>
      <c r="G47" s="129">
        <f>G48</f>
        <v>368.70138307599996</v>
      </c>
      <c r="H47" s="129">
        <f t="shared" ref="H47:U47" si="6">H48</f>
        <v>392.30856301732979</v>
      </c>
      <c r="I47" s="129">
        <f t="shared" si="6"/>
        <v>1059.7992732671678</v>
      </c>
      <c r="J47" s="129">
        <f t="shared" si="6"/>
        <v>1452.1078362844976</v>
      </c>
      <c r="K47" s="129">
        <f t="shared" si="6"/>
        <v>1296.6308575584412</v>
      </c>
      <c r="L47" s="129">
        <f t="shared" si="6"/>
        <v>155.47697872605636</v>
      </c>
      <c r="M47" s="129">
        <f t="shared" si="6"/>
        <v>1101.3748919999998</v>
      </c>
      <c r="N47" s="129">
        <f t="shared" si="6"/>
        <v>327.12576434316787</v>
      </c>
      <c r="O47" s="129">
        <f t="shared" si="6"/>
        <v>1296.6308575584412</v>
      </c>
      <c r="P47" s="129">
        <f t="shared" si="6"/>
        <v>720.78870711600007</v>
      </c>
      <c r="Q47" s="129">
        <f t="shared" si="6"/>
        <v>354.59356748399995</v>
      </c>
      <c r="R47" s="129">
        <f t="shared" si="6"/>
        <v>221.24858295844135</v>
      </c>
      <c r="S47" s="129">
        <f t="shared" si="6"/>
        <v>0</v>
      </c>
      <c r="T47" s="129">
        <f t="shared" si="6"/>
        <v>0</v>
      </c>
      <c r="U47" s="129">
        <f t="shared" si="6"/>
        <v>0</v>
      </c>
      <c r="V47" s="147"/>
      <c r="W47" s="95"/>
      <c r="X47" s="100"/>
      <c r="Y47" s="95"/>
      <c r="Z47" s="96"/>
      <c r="AA47" s="95"/>
      <c r="AB47" s="95"/>
      <c r="AC47" s="95"/>
      <c r="AD47" s="95"/>
      <c r="AE47" s="100"/>
      <c r="AF47" s="95"/>
      <c r="AG47" s="151"/>
      <c r="AH47" s="85"/>
      <c r="AI47" s="151"/>
      <c r="AJ47" s="85"/>
      <c r="AK47" s="151"/>
      <c r="AL47" s="85"/>
      <c r="AM47" s="85"/>
      <c r="AN47" s="142"/>
    </row>
    <row r="48" spans="1:40" s="143" customFormat="1" ht="47.25" x14ac:dyDescent="0.25">
      <c r="A48" s="140" t="s">
        <v>205</v>
      </c>
      <c r="B48" s="141" t="s">
        <v>206</v>
      </c>
      <c r="C48" s="91" t="s">
        <v>157</v>
      </c>
      <c r="D48" s="91" t="s">
        <v>7</v>
      </c>
      <c r="E48" s="91" t="s">
        <v>7</v>
      </c>
      <c r="F48" s="129">
        <f>F51+F52+F53+F54+F55+F56+F57+F58+F59+F60+F61+F62+F63</f>
        <v>304.32359808000001</v>
      </c>
      <c r="G48" s="129">
        <f t="shared" ref="G48:U48" si="7">G51+G52+G53+G54+G55+G56+G57+G58+G59+G60+G61+G62+G63</f>
        <v>368.70138307599996</v>
      </c>
      <c r="H48" s="129">
        <f t="shared" si="7"/>
        <v>392.30856301732979</v>
      </c>
      <c r="I48" s="129">
        <f t="shared" si="7"/>
        <v>1059.7992732671678</v>
      </c>
      <c r="J48" s="129">
        <f t="shared" si="7"/>
        <v>1452.1078362844976</v>
      </c>
      <c r="K48" s="129">
        <f t="shared" si="7"/>
        <v>1296.6308575584412</v>
      </c>
      <c r="L48" s="129">
        <f t="shared" si="7"/>
        <v>155.47697872605636</v>
      </c>
      <c r="M48" s="129">
        <f t="shared" si="7"/>
        <v>1101.3748919999998</v>
      </c>
      <c r="N48" s="129">
        <f t="shared" si="7"/>
        <v>327.12576434316787</v>
      </c>
      <c r="O48" s="129">
        <f t="shared" si="7"/>
        <v>1296.6308575584412</v>
      </c>
      <c r="P48" s="129">
        <f t="shared" si="7"/>
        <v>720.78870711600007</v>
      </c>
      <c r="Q48" s="129">
        <f t="shared" si="7"/>
        <v>354.59356748399995</v>
      </c>
      <c r="R48" s="129">
        <f t="shared" si="7"/>
        <v>221.24858295844135</v>
      </c>
      <c r="S48" s="129">
        <f t="shared" si="7"/>
        <v>0</v>
      </c>
      <c r="T48" s="129">
        <f t="shared" si="7"/>
        <v>0</v>
      </c>
      <c r="U48" s="129">
        <f t="shared" si="7"/>
        <v>0</v>
      </c>
      <c r="V48" s="147"/>
      <c r="W48" s="95"/>
      <c r="X48" s="100"/>
      <c r="Y48" s="95"/>
      <c r="Z48" s="96"/>
      <c r="AA48" s="95"/>
      <c r="AB48" s="95"/>
      <c r="AC48" s="95"/>
      <c r="AD48" s="95"/>
      <c r="AE48" s="100"/>
      <c r="AF48" s="95"/>
      <c r="AG48" s="151"/>
      <c r="AH48" s="85"/>
      <c r="AI48" s="151"/>
      <c r="AJ48" s="85"/>
      <c r="AK48" s="151"/>
      <c r="AL48" s="85"/>
      <c r="AM48" s="85"/>
      <c r="AN48" s="142"/>
    </row>
    <row r="49" spans="1:40" s="143" customFormat="1" ht="31.5" x14ac:dyDescent="0.25">
      <c r="A49" s="140" t="s">
        <v>207</v>
      </c>
      <c r="B49" s="141" t="s">
        <v>208</v>
      </c>
      <c r="C49" s="91" t="s">
        <v>157</v>
      </c>
      <c r="D49" s="91" t="s">
        <v>7</v>
      </c>
      <c r="E49" s="91" t="s">
        <v>7</v>
      </c>
      <c r="F49" s="91" t="s">
        <v>7</v>
      </c>
      <c r="G49" s="91" t="s">
        <v>7</v>
      </c>
      <c r="H49" s="91" t="s">
        <v>7</v>
      </c>
      <c r="I49" s="91" t="s">
        <v>7</v>
      </c>
      <c r="J49" s="92" t="s">
        <v>7</v>
      </c>
      <c r="K49" s="80" t="s">
        <v>7</v>
      </c>
      <c r="L49" s="93" t="s">
        <v>7</v>
      </c>
      <c r="M49" s="91" t="s">
        <v>7</v>
      </c>
      <c r="N49" s="91" t="s">
        <v>7</v>
      </c>
      <c r="O49" s="91" t="s">
        <v>7</v>
      </c>
      <c r="P49" s="82" t="s">
        <v>7</v>
      </c>
      <c r="Q49" s="82" t="s">
        <v>7</v>
      </c>
      <c r="R49" s="82" t="s">
        <v>7</v>
      </c>
      <c r="S49" s="82" t="s">
        <v>7</v>
      </c>
      <c r="T49" s="91" t="s">
        <v>7</v>
      </c>
      <c r="U49" s="91" t="s">
        <v>7</v>
      </c>
      <c r="V49" s="147"/>
      <c r="W49" s="95"/>
      <c r="X49" s="100"/>
      <c r="Y49" s="95"/>
      <c r="Z49" s="96"/>
      <c r="AA49" s="95"/>
      <c r="AB49" s="95"/>
      <c r="AC49" s="95"/>
      <c r="AD49" s="95"/>
      <c r="AE49" s="100"/>
      <c r="AF49" s="95"/>
      <c r="AG49" s="151"/>
      <c r="AH49" s="85"/>
      <c r="AI49" s="151"/>
      <c r="AJ49" s="85"/>
      <c r="AK49" s="151"/>
      <c r="AL49" s="85"/>
      <c r="AM49" s="85"/>
      <c r="AN49" s="142"/>
    </row>
    <row r="50" spans="1:40" s="143" customFormat="1" ht="47.25" x14ac:dyDescent="0.25">
      <c r="A50" s="140" t="s">
        <v>209</v>
      </c>
      <c r="B50" s="141" t="s">
        <v>210</v>
      </c>
      <c r="C50" s="91" t="s">
        <v>157</v>
      </c>
      <c r="D50" s="91" t="s">
        <v>7</v>
      </c>
      <c r="E50" s="91" t="s">
        <v>7</v>
      </c>
      <c r="F50" s="91" t="s">
        <v>7</v>
      </c>
      <c r="G50" s="91" t="s">
        <v>7</v>
      </c>
      <c r="H50" s="91" t="s">
        <v>7</v>
      </c>
      <c r="I50" s="91" t="s">
        <v>7</v>
      </c>
      <c r="J50" s="92" t="s">
        <v>7</v>
      </c>
      <c r="K50" s="80" t="s">
        <v>7</v>
      </c>
      <c r="L50" s="93" t="s">
        <v>7</v>
      </c>
      <c r="M50" s="91" t="s">
        <v>7</v>
      </c>
      <c r="N50" s="91" t="s">
        <v>7</v>
      </c>
      <c r="O50" s="91" t="s">
        <v>7</v>
      </c>
      <c r="P50" s="82" t="s">
        <v>7</v>
      </c>
      <c r="Q50" s="82" t="s">
        <v>7</v>
      </c>
      <c r="R50" s="82" t="s">
        <v>7</v>
      </c>
      <c r="S50" s="82" t="s">
        <v>7</v>
      </c>
      <c r="T50" s="91" t="s">
        <v>7</v>
      </c>
      <c r="U50" s="91" t="s">
        <v>7</v>
      </c>
      <c r="V50" s="147"/>
      <c r="W50" s="95"/>
      <c r="X50" s="95"/>
      <c r="Y50" s="95"/>
      <c r="Z50" s="96"/>
      <c r="AA50" s="95"/>
      <c r="AB50" s="95"/>
      <c r="AC50" s="95"/>
      <c r="AD50" s="95"/>
      <c r="AE50" s="95"/>
      <c r="AF50" s="95"/>
      <c r="AG50" s="85"/>
      <c r="AH50" s="85"/>
      <c r="AI50" s="85"/>
      <c r="AJ50" s="85"/>
      <c r="AK50" s="85"/>
      <c r="AL50" s="85"/>
      <c r="AM50" s="85"/>
      <c r="AN50" s="142"/>
    </row>
    <row r="51" spans="1:40" s="139" customFormat="1" ht="31.5" x14ac:dyDescent="0.25">
      <c r="A51" s="140" t="s">
        <v>270</v>
      </c>
      <c r="B51" s="137" t="s">
        <v>276</v>
      </c>
      <c r="C51" s="170" t="s">
        <v>148</v>
      </c>
      <c r="D51" s="110">
        <v>2025</v>
      </c>
      <c r="E51" s="1">
        <v>2025</v>
      </c>
      <c r="F51" s="111">
        <f>'20.1'!T51/1000</f>
        <v>2.4217710000000001</v>
      </c>
      <c r="G51" s="111">
        <v>2.9061252</v>
      </c>
      <c r="H51" s="111">
        <f>G51*1.073</f>
        <v>3.1182723395999998</v>
      </c>
      <c r="I51" s="105">
        <v>0</v>
      </c>
      <c r="J51" s="173">
        <f>I51+H51</f>
        <v>3.1182723395999998</v>
      </c>
      <c r="K51" s="106">
        <v>0.70149735599999996</v>
      </c>
      <c r="L51" s="88">
        <f>J51-K51</f>
        <v>2.4167749835999999</v>
      </c>
      <c r="M51" s="88">
        <f>0.54481*1.2</f>
        <v>0.65377200000000002</v>
      </c>
      <c r="N51" s="172">
        <f>G51-M51</f>
        <v>2.2523531999999999</v>
      </c>
      <c r="O51" s="88">
        <f>P51</f>
        <v>0.70149735599999996</v>
      </c>
      <c r="P51" s="88">
        <f>K51</f>
        <v>0.70149735599999996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147"/>
      <c r="W51" s="147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</row>
    <row r="52" spans="1:40" s="139" customFormat="1" ht="31.5" x14ac:dyDescent="0.25">
      <c r="A52" s="136" t="s">
        <v>271</v>
      </c>
      <c r="B52" s="137" t="s">
        <v>277</v>
      </c>
      <c r="C52" s="170" t="s">
        <v>149</v>
      </c>
      <c r="D52" s="110">
        <v>2025</v>
      </c>
      <c r="E52" s="1">
        <v>2025</v>
      </c>
      <c r="F52" s="111">
        <f>'20.1'!T52/1000</f>
        <v>2.4443099999999998</v>
      </c>
      <c r="G52" s="111">
        <v>2.9331719999999994</v>
      </c>
      <c r="H52" s="111">
        <f t="shared" ref="H52:H54" si="8">G52*1.073</f>
        <v>3.1472935559999993</v>
      </c>
      <c r="I52" s="105">
        <v>0</v>
      </c>
      <c r="J52" s="173">
        <f t="shared" ref="J52:J83" si="9">I52+H52</f>
        <v>3.1472935559999993</v>
      </c>
      <c r="K52" s="106">
        <v>0.70766496000000001</v>
      </c>
      <c r="L52" s="88">
        <f t="shared" ref="L52:L83" si="10">J52-K52</f>
        <v>2.4396285959999995</v>
      </c>
      <c r="M52" s="88">
        <f>0.5496*1.2</f>
        <v>0.65952</v>
      </c>
      <c r="N52" s="172">
        <f t="shared" ref="N52:N83" si="11">G52-M52</f>
        <v>2.2736519999999993</v>
      </c>
      <c r="O52" s="88">
        <f t="shared" ref="O52:O54" si="12">P52</f>
        <v>0.70766496000000001</v>
      </c>
      <c r="P52" s="88">
        <f t="shared" ref="P52:P55" si="13">K52</f>
        <v>0.70766496000000001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147"/>
      <c r="W52" s="147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</row>
    <row r="53" spans="1:40" s="139" customFormat="1" ht="31.5" x14ac:dyDescent="0.25">
      <c r="A53" s="136" t="s">
        <v>272</v>
      </c>
      <c r="B53" s="137" t="s">
        <v>278</v>
      </c>
      <c r="C53" s="170" t="s">
        <v>150</v>
      </c>
      <c r="D53" s="110">
        <v>2025</v>
      </c>
      <c r="E53" s="1">
        <v>2025</v>
      </c>
      <c r="F53" s="111">
        <f>'20.1'!T53/1000</f>
        <v>4.8886199999999995</v>
      </c>
      <c r="G53" s="111">
        <v>5.8663439999999989</v>
      </c>
      <c r="H53" s="111">
        <f t="shared" si="8"/>
        <v>6.2945871119999985</v>
      </c>
      <c r="I53" s="105">
        <v>0</v>
      </c>
      <c r="J53" s="173">
        <f t="shared" si="9"/>
        <v>6.2945871119999985</v>
      </c>
      <c r="K53" s="106">
        <v>1.5219431999999997</v>
      </c>
      <c r="L53" s="88">
        <f t="shared" si="10"/>
        <v>4.7726439119999986</v>
      </c>
      <c r="M53" s="88">
        <f>1.182*1.2</f>
        <v>1.4183999999999999</v>
      </c>
      <c r="N53" s="172">
        <f t="shared" si="11"/>
        <v>4.4479439999999988</v>
      </c>
      <c r="O53" s="88">
        <f t="shared" si="12"/>
        <v>1.5219431999999997</v>
      </c>
      <c r="P53" s="88">
        <f>K53</f>
        <v>1.5219431999999997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147"/>
      <c r="W53" s="147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</row>
    <row r="54" spans="1:40" s="139" customFormat="1" ht="47.25" x14ac:dyDescent="0.25">
      <c r="A54" s="136" t="s">
        <v>273</v>
      </c>
      <c r="B54" s="137" t="s">
        <v>280</v>
      </c>
      <c r="C54" s="170" t="s">
        <v>151</v>
      </c>
      <c r="D54" s="110">
        <v>2025</v>
      </c>
      <c r="E54" s="1">
        <v>2025</v>
      </c>
      <c r="F54" s="111">
        <f>'20.1'!T54/1000</f>
        <v>4.8886199999999995</v>
      </c>
      <c r="G54" s="111">
        <v>5.8663439999999989</v>
      </c>
      <c r="H54" s="111">
        <f t="shared" si="8"/>
        <v>6.2945871119999985</v>
      </c>
      <c r="I54" s="105">
        <v>0</v>
      </c>
      <c r="J54" s="173">
        <f t="shared" si="9"/>
        <v>6.2945871119999985</v>
      </c>
      <c r="K54" s="106">
        <v>1.4369616000000001</v>
      </c>
      <c r="L54" s="88">
        <f>J54-K54</f>
        <v>4.8576255119999985</v>
      </c>
      <c r="M54" s="88">
        <f>1.116*1.2</f>
        <v>1.3392000000000002</v>
      </c>
      <c r="N54" s="172">
        <f t="shared" si="11"/>
        <v>4.5271439999999989</v>
      </c>
      <c r="O54" s="88">
        <f t="shared" si="12"/>
        <v>1.4369616000000001</v>
      </c>
      <c r="P54" s="88">
        <f t="shared" si="13"/>
        <v>1.4369616000000001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147"/>
      <c r="W54" s="147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</row>
    <row r="55" spans="1:40" s="139" customFormat="1" ht="31.5" x14ac:dyDescent="0.25">
      <c r="A55" s="136" t="s">
        <v>274</v>
      </c>
      <c r="B55" s="137" t="s">
        <v>279</v>
      </c>
      <c r="C55" s="170" t="s">
        <v>152</v>
      </c>
      <c r="D55" s="110">
        <v>2025</v>
      </c>
      <c r="E55" s="1">
        <v>2025</v>
      </c>
      <c r="F55" s="111">
        <f>'20.1'!T55/1000</f>
        <v>2.4443099999999998</v>
      </c>
      <c r="G55" s="111">
        <v>2.9331719999999994</v>
      </c>
      <c r="H55" s="111">
        <f>G55*1.073</f>
        <v>3.1472935559999993</v>
      </c>
      <c r="I55" s="105">
        <v>0</v>
      </c>
      <c r="J55" s="173">
        <f t="shared" si="9"/>
        <v>3.1472935559999993</v>
      </c>
      <c r="K55" s="106">
        <v>0.57942000000000005</v>
      </c>
      <c r="L55" s="88">
        <f t="shared" si="10"/>
        <v>2.5678735559999994</v>
      </c>
      <c r="M55" s="88">
        <f>0.45*1.2</f>
        <v>0.54</v>
      </c>
      <c r="N55" s="172">
        <f t="shared" si="11"/>
        <v>2.3931719999999994</v>
      </c>
      <c r="O55" s="88">
        <f>P55</f>
        <v>0.57942000000000005</v>
      </c>
      <c r="P55" s="88">
        <f t="shared" si="13"/>
        <v>0.57942000000000005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147"/>
      <c r="W55" s="147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</row>
    <row r="56" spans="1:40" s="139" customFormat="1" ht="15.75" x14ac:dyDescent="0.25">
      <c r="A56" s="136" t="s">
        <v>275</v>
      </c>
      <c r="B56" s="137" t="s">
        <v>153</v>
      </c>
      <c r="C56" s="170" t="s">
        <v>154</v>
      </c>
      <c r="D56" s="116">
        <v>2025</v>
      </c>
      <c r="E56" s="152">
        <v>2027</v>
      </c>
      <c r="F56" s="121">
        <f>('20.1'!T56+'20.1'!T57+'20.1'!T58)/1000</f>
        <v>111.58269808</v>
      </c>
      <c r="G56" s="171">
        <f>('20.1'!T58+'20.1'!T57+'20.1'!T56)*1.2/1000</f>
        <v>133.899237696</v>
      </c>
      <c r="H56" s="171">
        <f>'20.1'!X92/1000</f>
        <v>147.22336464634981</v>
      </c>
      <c r="I56" s="121">
        <f>('20.2'!N55+'20.2'!N56+'20.2'!N57+'20.2'!N58+'20.2'!N59+'20.2'!N60+'20.2'!N61+'20.2'!N62+'20.2'!N63+'20.2'!N64+'20.2'!N65+'20.2'!N66+'20.2'!N67+'20.2'!N68+'20.2'!N69+'20.2'!N70+'20.2'!N71+'20.2'!N72+'20.2'!N73+'20.2'!N74+'20.2'!N75+'20.2'!N76)*1.2/1000</f>
        <v>1059.7992732671678</v>
      </c>
      <c r="J56" s="106">
        <f>I56+H56</f>
        <v>1207.0226379135177</v>
      </c>
      <c r="K56" s="106">
        <f>'[1]2. План финансирования'!$T$55</f>
        <v>1207.0163712139679</v>
      </c>
      <c r="L56" s="122">
        <f>J56-K56</f>
        <v>6.2666995497693279E-3</v>
      </c>
      <c r="M56" s="106">
        <f>913.97*1.2</f>
        <v>1096.7639999999999</v>
      </c>
      <c r="N56" s="106">
        <f>G56+I56-M56</f>
        <v>96.934510963167895</v>
      </c>
      <c r="O56" s="106">
        <f>P56+Q56+R56</f>
        <v>1207.0163712139679</v>
      </c>
      <c r="P56" s="106">
        <v>715.84122000000002</v>
      </c>
      <c r="Q56" s="106">
        <v>354.59356748399995</v>
      </c>
      <c r="R56" s="106">
        <v>136.58158372996797</v>
      </c>
      <c r="S56" s="106">
        <v>0</v>
      </c>
      <c r="T56" s="106">
        <v>0</v>
      </c>
      <c r="U56" s="88">
        <v>0</v>
      </c>
      <c r="V56" s="147"/>
      <c r="W56" s="147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</row>
    <row r="57" spans="1:40" s="139" customFormat="1" ht="31.5" x14ac:dyDescent="0.25">
      <c r="A57" s="158" t="s">
        <v>363</v>
      </c>
      <c r="B57" s="159" t="s">
        <v>327</v>
      </c>
      <c r="C57" s="168" t="s">
        <v>328</v>
      </c>
      <c r="D57" s="116">
        <v>2027</v>
      </c>
      <c r="E57" s="116">
        <v>2027</v>
      </c>
      <c r="F57" s="161">
        <f>('20.1'!T59+'20.1'!T60+'20.1'!T61+'20.1'!T62)/1000</f>
        <v>20.430289000000005</v>
      </c>
      <c r="G57" s="171">
        <f>F57*1.22</f>
        <v>24.924952580000006</v>
      </c>
      <c r="H57" s="171">
        <f>G57*1.041</f>
        <v>25.946875635780003</v>
      </c>
      <c r="I57" s="153">
        <v>0</v>
      </c>
      <c r="J57" s="161">
        <f t="shared" si="9"/>
        <v>25.946875635780003</v>
      </c>
      <c r="K57" s="106">
        <v>9.7645262271449997</v>
      </c>
      <c r="L57" s="88">
        <f>J57-K57</f>
        <v>16.182349408635005</v>
      </c>
      <c r="M57" s="106">
        <v>0</v>
      </c>
      <c r="N57" s="172">
        <f>G57-M57</f>
        <v>24.924952580000006</v>
      </c>
      <c r="O57" s="106">
        <f>K57</f>
        <v>9.7645262271449997</v>
      </c>
      <c r="P57" s="88">
        <v>0</v>
      </c>
      <c r="Q57" s="88">
        <v>0</v>
      </c>
      <c r="R57" s="106">
        <f>O57</f>
        <v>9.7645262271449997</v>
      </c>
      <c r="S57" s="88">
        <v>0</v>
      </c>
      <c r="T57" s="88">
        <v>0</v>
      </c>
      <c r="U57" s="88">
        <v>0</v>
      </c>
      <c r="V57" s="147"/>
      <c r="W57" s="147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</row>
    <row r="58" spans="1:40" s="139" customFormat="1" ht="31.5" x14ac:dyDescent="0.25">
      <c r="A58" s="158" t="s">
        <v>364</v>
      </c>
      <c r="B58" s="159" t="s">
        <v>340</v>
      </c>
      <c r="C58" s="168" t="s">
        <v>341</v>
      </c>
      <c r="D58" s="116">
        <v>2027</v>
      </c>
      <c r="E58" s="116">
        <v>2027</v>
      </c>
      <c r="F58" s="161">
        <f>('20.1'!T63+'20.1'!T64+'20.1'!T65+'20.1'!T66)/1000</f>
        <v>19.320201999999998</v>
      </c>
      <c r="G58" s="171">
        <f t="shared" ref="G58:G62" si="14">F58*1.22</f>
        <v>23.570646439999997</v>
      </c>
      <c r="H58" s="171">
        <f t="shared" ref="H58:H62" si="15">G58*1.041</f>
        <v>24.537042944039996</v>
      </c>
      <c r="I58" s="153">
        <v>0</v>
      </c>
      <c r="J58" s="161">
        <f t="shared" si="9"/>
        <v>24.537042944039996</v>
      </c>
      <c r="K58" s="106">
        <v>9.168999917025598</v>
      </c>
      <c r="L58" s="88">
        <f t="shared" ref="L58:L63" si="16">J58-K58</f>
        <v>15.368043027014398</v>
      </c>
      <c r="M58" s="106">
        <v>0</v>
      </c>
      <c r="N58" s="172">
        <f t="shared" si="11"/>
        <v>23.570646439999997</v>
      </c>
      <c r="O58" s="106">
        <f t="shared" ref="O58:O63" si="17">K58</f>
        <v>9.168999917025598</v>
      </c>
      <c r="P58" s="88">
        <v>0</v>
      </c>
      <c r="Q58" s="88">
        <v>0</v>
      </c>
      <c r="R58" s="106">
        <f t="shared" ref="R58:R63" si="18">O58</f>
        <v>9.168999917025598</v>
      </c>
      <c r="S58" s="88">
        <v>0</v>
      </c>
      <c r="T58" s="88">
        <v>0</v>
      </c>
      <c r="U58" s="88">
        <v>0</v>
      </c>
      <c r="V58" s="147"/>
      <c r="W58" s="147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</row>
    <row r="59" spans="1:40" s="139" customFormat="1" ht="47.25" x14ac:dyDescent="0.25">
      <c r="A59" s="158" t="s">
        <v>365</v>
      </c>
      <c r="B59" s="159" t="s">
        <v>343</v>
      </c>
      <c r="C59" s="168" t="s">
        <v>342</v>
      </c>
      <c r="D59" s="116">
        <v>2027</v>
      </c>
      <c r="E59" s="116">
        <v>2027</v>
      </c>
      <c r="F59" s="161">
        <f>('20.1'!T67+'20.1'!T68+'20.1'!T69+'20.1'!T70)/1000</f>
        <v>27.090811000000002</v>
      </c>
      <c r="G59" s="171">
        <f t="shared" si="14"/>
        <v>33.050789420000001</v>
      </c>
      <c r="H59" s="171">
        <f t="shared" si="15"/>
        <v>34.405871786219997</v>
      </c>
      <c r="I59" s="153">
        <v>0</v>
      </c>
      <c r="J59" s="161">
        <f t="shared" si="9"/>
        <v>34.405871786219997</v>
      </c>
      <c r="K59" s="106">
        <v>13.337684087861399</v>
      </c>
      <c r="L59" s="88">
        <f t="shared" si="16"/>
        <v>21.068187698358599</v>
      </c>
      <c r="M59" s="106">
        <v>0</v>
      </c>
      <c r="N59" s="172">
        <f t="shared" si="11"/>
        <v>33.050789420000001</v>
      </c>
      <c r="O59" s="106">
        <f t="shared" si="17"/>
        <v>13.337684087861399</v>
      </c>
      <c r="P59" s="88">
        <v>0</v>
      </c>
      <c r="Q59" s="88">
        <v>0</v>
      </c>
      <c r="R59" s="106">
        <f t="shared" si="18"/>
        <v>13.337684087861399</v>
      </c>
      <c r="S59" s="88">
        <v>0</v>
      </c>
      <c r="T59" s="88">
        <v>0</v>
      </c>
      <c r="U59" s="88">
        <v>0</v>
      </c>
      <c r="V59" s="147"/>
      <c r="W59" s="147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</row>
    <row r="60" spans="1:40" s="139" customFormat="1" ht="31.5" x14ac:dyDescent="0.25">
      <c r="A60" s="158" t="s">
        <v>366</v>
      </c>
      <c r="B60" s="159" t="s">
        <v>347</v>
      </c>
      <c r="C60" s="168" t="s">
        <v>348</v>
      </c>
      <c r="D60" s="116">
        <v>2027</v>
      </c>
      <c r="E60" s="116">
        <v>2027</v>
      </c>
      <c r="F60" s="161">
        <f>('20.1'!T71+'20.1'!T72+'20.1'!T73+'20.1'!T74)/1000</f>
        <v>18.210114999999998</v>
      </c>
      <c r="G60" s="171">
        <f t="shared" si="14"/>
        <v>22.216340299999999</v>
      </c>
      <c r="H60" s="171">
        <f t="shared" si="15"/>
        <v>23.127210252299996</v>
      </c>
      <c r="I60" s="153">
        <v>0</v>
      </c>
      <c r="J60" s="161">
        <f t="shared" si="9"/>
        <v>23.127210252299996</v>
      </c>
      <c r="K60" s="106">
        <v>8.5734736069061999</v>
      </c>
      <c r="L60" s="88">
        <f t="shared" si="16"/>
        <v>14.553736645393796</v>
      </c>
      <c r="M60" s="106">
        <v>0</v>
      </c>
      <c r="N60" s="172">
        <f t="shared" si="11"/>
        <v>22.216340299999999</v>
      </c>
      <c r="O60" s="106">
        <f t="shared" si="17"/>
        <v>8.5734736069061999</v>
      </c>
      <c r="P60" s="88">
        <v>0</v>
      </c>
      <c r="Q60" s="88">
        <v>0</v>
      </c>
      <c r="R60" s="106">
        <f t="shared" si="18"/>
        <v>8.5734736069061999</v>
      </c>
      <c r="S60" s="88">
        <v>0</v>
      </c>
      <c r="T60" s="88">
        <v>0</v>
      </c>
      <c r="U60" s="88">
        <v>0</v>
      </c>
      <c r="V60" s="147"/>
      <c r="W60" s="147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</row>
    <row r="61" spans="1:40" s="139" customFormat="1" ht="31.5" x14ac:dyDescent="0.25">
      <c r="A61" s="158" t="s">
        <v>367</v>
      </c>
      <c r="B61" s="159" t="s">
        <v>349</v>
      </c>
      <c r="C61" s="168" t="s">
        <v>350</v>
      </c>
      <c r="D61" s="116">
        <v>2027</v>
      </c>
      <c r="E61" s="116">
        <v>2027</v>
      </c>
      <c r="F61" s="161">
        <f>('20.1'!T75+'20.1'!T76+'20.1'!T77+'20.1'!T78+'20.1'!T79+'20.1'!T80+'20.1'!T81+'20.1'!T82)/1000</f>
        <v>39.750491000000004</v>
      </c>
      <c r="G61" s="171">
        <f t="shared" si="14"/>
        <v>48.49559902</v>
      </c>
      <c r="H61" s="171">
        <f t="shared" si="15"/>
        <v>50.483918579819999</v>
      </c>
      <c r="I61" s="153">
        <v>0</v>
      </c>
      <c r="J61" s="161">
        <f t="shared" si="9"/>
        <v>50.483918579819999</v>
      </c>
      <c r="K61" s="106">
        <v>18.9335261441706</v>
      </c>
      <c r="L61" s="88">
        <f t="shared" si="16"/>
        <v>31.5503924356494</v>
      </c>
      <c r="M61" s="106">
        <v>0</v>
      </c>
      <c r="N61" s="172">
        <f t="shared" si="11"/>
        <v>48.49559902</v>
      </c>
      <c r="O61" s="106">
        <f t="shared" si="17"/>
        <v>18.9335261441706</v>
      </c>
      <c r="P61" s="88">
        <v>0</v>
      </c>
      <c r="Q61" s="88">
        <v>0</v>
      </c>
      <c r="R61" s="106">
        <f t="shared" si="18"/>
        <v>18.9335261441706</v>
      </c>
      <c r="S61" s="88">
        <v>0</v>
      </c>
      <c r="T61" s="88">
        <v>0</v>
      </c>
      <c r="U61" s="88">
        <v>0</v>
      </c>
      <c r="V61" s="147"/>
      <c r="W61" s="147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</row>
    <row r="62" spans="1:40" s="139" customFormat="1" ht="47.25" x14ac:dyDescent="0.25">
      <c r="A62" s="158" t="s">
        <v>368</v>
      </c>
      <c r="B62" s="159" t="s">
        <v>358</v>
      </c>
      <c r="C62" s="168" t="s">
        <v>357</v>
      </c>
      <c r="D62" s="116">
        <v>2027</v>
      </c>
      <c r="E62" s="116">
        <v>2027</v>
      </c>
      <c r="F62" s="161">
        <f>('20.1'!T83+'20.1'!T84+'20.1'!T85+'20.1'!T86)/1000</f>
        <v>23.760550000000002</v>
      </c>
      <c r="G62" s="171">
        <f t="shared" si="14"/>
        <v>28.987871000000002</v>
      </c>
      <c r="H62" s="171">
        <f t="shared" si="15"/>
        <v>30.176373711</v>
      </c>
      <c r="I62" s="153">
        <v>0</v>
      </c>
      <c r="J62" s="161">
        <f t="shared" si="9"/>
        <v>30.176373711</v>
      </c>
      <c r="K62" s="106">
        <v>11.5511051575032</v>
      </c>
      <c r="L62" s="88">
        <f t="shared" si="16"/>
        <v>18.625268553496802</v>
      </c>
      <c r="M62" s="106">
        <v>0</v>
      </c>
      <c r="N62" s="172">
        <f t="shared" si="11"/>
        <v>28.987871000000002</v>
      </c>
      <c r="O62" s="106">
        <f t="shared" si="17"/>
        <v>11.5511051575032</v>
      </c>
      <c r="P62" s="88">
        <v>0</v>
      </c>
      <c r="Q62" s="88">
        <v>0</v>
      </c>
      <c r="R62" s="106">
        <f t="shared" si="18"/>
        <v>11.5511051575032</v>
      </c>
      <c r="S62" s="88">
        <v>0</v>
      </c>
      <c r="T62" s="88">
        <v>0</v>
      </c>
      <c r="U62" s="88">
        <v>0</v>
      </c>
      <c r="V62" s="147"/>
      <c r="W62" s="147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</row>
    <row r="63" spans="1:40" s="139" customFormat="1" ht="47.25" x14ac:dyDescent="0.25">
      <c r="A63" s="158" t="s">
        <v>369</v>
      </c>
      <c r="B63" s="159" t="s">
        <v>360</v>
      </c>
      <c r="C63" s="168" t="s">
        <v>361</v>
      </c>
      <c r="D63" s="116">
        <v>2027</v>
      </c>
      <c r="E63" s="116">
        <v>2027</v>
      </c>
      <c r="F63" s="161">
        <f>('20.1'!T87+'20.1'!T88+'20.1'!T89+'20.1'!T90)/1000</f>
        <v>27.090811000000002</v>
      </c>
      <c r="G63" s="171">
        <f>F63*1.22</f>
        <v>33.050789420000001</v>
      </c>
      <c r="H63" s="171">
        <f>G63*1.041</f>
        <v>34.405871786219997</v>
      </c>
      <c r="I63" s="153">
        <v>0</v>
      </c>
      <c r="J63" s="161">
        <f>I63+H63</f>
        <v>34.405871786219997</v>
      </c>
      <c r="K63" s="106">
        <v>13.337684087861399</v>
      </c>
      <c r="L63" s="88">
        <f t="shared" si="16"/>
        <v>21.068187698358599</v>
      </c>
      <c r="M63" s="106">
        <v>0</v>
      </c>
      <c r="N63" s="172">
        <f t="shared" si="11"/>
        <v>33.050789420000001</v>
      </c>
      <c r="O63" s="106">
        <f t="shared" si="17"/>
        <v>13.337684087861399</v>
      </c>
      <c r="P63" s="88">
        <v>0</v>
      </c>
      <c r="Q63" s="88">
        <v>0</v>
      </c>
      <c r="R63" s="106">
        <f t="shared" si="18"/>
        <v>13.337684087861399</v>
      </c>
      <c r="S63" s="88">
        <v>0</v>
      </c>
      <c r="T63" s="88">
        <v>0</v>
      </c>
      <c r="U63" s="88">
        <v>0</v>
      </c>
      <c r="V63" s="147"/>
      <c r="W63" s="147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</row>
    <row r="64" spans="1:40" s="139" customFormat="1" ht="31.5" hidden="1" x14ac:dyDescent="0.25">
      <c r="A64" s="136" t="s">
        <v>211</v>
      </c>
      <c r="B64" s="137" t="s">
        <v>212</v>
      </c>
      <c r="C64" s="150" t="s">
        <v>157</v>
      </c>
      <c r="D64" s="79" t="s">
        <v>7</v>
      </c>
      <c r="E64" s="79" t="s">
        <v>7</v>
      </c>
      <c r="F64" s="79" t="s">
        <v>7</v>
      </c>
      <c r="G64" s="79" t="s">
        <v>7</v>
      </c>
      <c r="H64" s="79" t="s">
        <v>7</v>
      </c>
      <c r="I64" s="79" t="s">
        <v>7</v>
      </c>
      <c r="J64" s="161" t="e">
        <f>I64+H64</f>
        <v>#VALUE!</v>
      </c>
      <c r="K64" s="106">
        <f>'[1]2. План финансирования'!$T$50</f>
        <v>0.70149735599999996</v>
      </c>
      <c r="L64" s="88" t="e">
        <f>J64-K64</f>
        <v>#VALUE!</v>
      </c>
      <c r="M64" s="79" t="s">
        <v>7</v>
      </c>
      <c r="N64" s="172" t="e">
        <f>G64-M64</f>
        <v>#VALUE!</v>
      </c>
      <c r="O64" s="79" t="s">
        <v>7</v>
      </c>
      <c r="P64" s="82" t="s">
        <v>7</v>
      </c>
      <c r="Q64" s="82" t="s">
        <v>7</v>
      </c>
      <c r="R64" s="82" t="s">
        <v>7</v>
      </c>
      <c r="S64" s="82" t="s">
        <v>7</v>
      </c>
      <c r="T64" s="79" t="s">
        <v>7</v>
      </c>
      <c r="U64" s="79" t="s">
        <v>7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38"/>
    </row>
    <row r="65" spans="1:40" s="139" customFormat="1" ht="15.75" hidden="1" x14ac:dyDescent="0.25">
      <c r="A65" s="136" t="s">
        <v>213</v>
      </c>
      <c r="B65" s="137" t="s">
        <v>214</v>
      </c>
      <c r="C65" s="150" t="s">
        <v>157</v>
      </c>
      <c r="D65" s="79" t="s">
        <v>7</v>
      </c>
      <c r="E65" s="79" t="s">
        <v>7</v>
      </c>
      <c r="F65" s="79" t="s">
        <v>7</v>
      </c>
      <c r="G65" s="79" t="s">
        <v>7</v>
      </c>
      <c r="H65" s="79" t="s">
        <v>7</v>
      </c>
      <c r="I65" s="79" t="s">
        <v>7</v>
      </c>
      <c r="J65" s="161" t="e">
        <f t="shared" si="9"/>
        <v>#VALUE!</v>
      </c>
      <c r="K65" s="106">
        <f>'[1]2. План финансирования'!$T$50</f>
        <v>0.70149735599999996</v>
      </c>
      <c r="L65" s="88" t="e">
        <f t="shared" si="10"/>
        <v>#VALUE!</v>
      </c>
      <c r="M65" s="79" t="s">
        <v>7</v>
      </c>
      <c r="N65" s="172" t="e">
        <f t="shared" si="11"/>
        <v>#VALUE!</v>
      </c>
      <c r="O65" s="79" t="s">
        <v>7</v>
      </c>
      <c r="P65" s="82" t="s">
        <v>7</v>
      </c>
      <c r="Q65" s="82" t="s">
        <v>7</v>
      </c>
      <c r="R65" s="82" t="s">
        <v>7</v>
      </c>
      <c r="S65" s="82" t="s">
        <v>7</v>
      </c>
      <c r="T65" s="79" t="s">
        <v>7</v>
      </c>
      <c r="U65" s="79" t="s">
        <v>7</v>
      </c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38"/>
    </row>
    <row r="66" spans="1:40" s="139" customFormat="1" ht="31.5" hidden="1" x14ac:dyDescent="0.25">
      <c r="A66" s="136" t="s">
        <v>215</v>
      </c>
      <c r="B66" s="137" t="s">
        <v>216</v>
      </c>
      <c r="C66" s="79" t="s">
        <v>157</v>
      </c>
      <c r="D66" s="79" t="s">
        <v>7</v>
      </c>
      <c r="E66" s="79" t="s">
        <v>7</v>
      </c>
      <c r="F66" s="79" t="s">
        <v>7</v>
      </c>
      <c r="G66" s="79" t="s">
        <v>7</v>
      </c>
      <c r="H66" s="79" t="s">
        <v>7</v>
      </c>
      <c r="I66" s="79" t="s">
        <v>7</v>
      </c>
      <c r="J66" s="161" t="e">
        <f t="shared" si="9"/>
        <v>#VALUE!</v>
      </c>
      <c r="K66" s="106">
        <f>'[1]2. План финансирования'!$T$50</f>
        <v>0.70149735599999996</v>
      </c>
      <c r="L66" s="88" t="e">
        <f t="shared" si="10"/>
        <v>#VALUE!</v>
      </c>
      <c r="M66" s="79" t="s">
        <v>7</v>
      </c>
      <c r="N66" s="172" t="e">
        <f t="shared" si="11"/>
        <v>#VALUE!</v>
      </c>
      <c r="O66" s="79" t="s">
        <v>7</v>
      </c>
      <c r="P66" s="82" t="s">
        <v>7</v>
      </c>
      <c r="Q66" s="82" t="s">
        <v>7</v>
      </c>
      <c r="R66" s="82" t="s">
        <v>7</v>
      </c>
      <c r="S66" s="82" t="s">
        <v>7</v>
      </c>
      <c r="T66" s="79" t="s">
        <v>7</v>
      </c>
      <c r="U66" s="79" t="s">
        <v>7</v>
      </c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138"/>
    </row>
    <row r="67" spans="1:40" s="139" customFormat="1" ht="31.5" hidden="1" x14ac:dyDescent="0.25">
      <c r="A67" s="136" t="s">
        <v>217</v>
      </c>
      <c r="B67" s="137" t="s">
        <v>218</v>
      </c>
      <c r="C67" s="79" t="s">
        <v>157</v>
      </c>
      <c r="D67" s="79" t="s">
        <v>7</v>
      </c>
      <c r="E67" s="79" t="s">
        <v>7</v>
      </c>
      <c r="F67" s="79" t="s">
        <v>7</v>
      </c>
      <c r="G67" s="79" t="s">
        <v>7</v>
      </c>
      <c r="H67" s="79" t="s">
        <v>7</v>
      </c>
      <c r="I67" s="79" t="s">
        <v>7</v>
      </c>
      <c r="J67" s="161" t="e">
        <f t="shared" si="9"/>
        <v>#VALUE!</v>
      </c>
      <c r="K67" s="106">
        <f>'[1]2. План финансирования'!$T$50</f>
        <v>0.70149735599999996</v>
      </c>
      <c r="L67" s="88" t="e">
        <f t="shared" si="10"/>
        <v>#VALUE!</v>
      </c>
      <c r="M67" s="79" t="s">
        <v>7</v>
      </c>
      <c r="N67" s="172" t="e">
        <f t="shared" si="11"/>
        <v>#VALUE!</v>
      </c>
      <c r="O67" s="79" t="s">
        <v>7</v>
      </c>
      <c r="P67" s="82" t="s">
        <v>7</v>
      </c>
      <c r="Q67" s="82" t="s">
        <v>7</v>
      </c>
      <c r="R67" s="82" t="s">
        <v>7</v>
      </c>
      <c r="S67" s="82" t="s">
        <v>7</v>
      </c>
      <c r="T67" s="79" t="s">
        <v>7</v>
      </c>
      <c r="U67" s="79" t="s">
        <v>7</v>
      </c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138"/>
    </row>
    <row r="68" spans="1:40" s="139" customFormat="1" ht="31.5" hidden="1" x14ac:dyDescent="0.25">
      <c r="A68" s="136" t="s">
        <v>219</v>
      </c>
      <c r="B68" s="137" t="s">
        <v>220</v>
      </c>
      <c r="C68" s="79" t="s">
        <v>157</v>
      </c>
      <c r="D68" s="79" t="s">
        <v>7</v>
      </c>
      <c r="E68" s="79" t="s">
        <v>7</v>
      </c>
      <c r="F68" s="79" t="s">
        <v>7</v>
      </c>
      <c r="G68" s="79" t="s">
        <v>7</v>
      </c>
      <c r="H68" s="79" t="s">
        <v>7</v>
      </c>
      <c r="I68" s="79" t="s">
        <v>7</v>
      </c>
      <c r="J68" s="161" t="e">
        <f t="shared" si="9"/>
        <v>#VALUE!</v>
      </c>
      <c r="K68" s="106">
        <f>'[1]2. План финансирования'!$T$50</f>
        <v>0.70149735599999996</v>
      </c>
      <c r="L68" s="88" t="e">
        <f t="shared" si="10"/>
        <v>#VALUE!</v>
      </c>
      <c r="M68" s="79" t="s">
        <v>7</v>
      </c>
      <c r="N68" s="172" t="e">
        <f t="shared" si="11"/>
        <v>#VALUE!</v>
      </c>
      <c r="O68" s="79" t="s">
        <v>7</v>
      </c>
      <c r="P68" s="82" t="s">
        <v>7</v>
      </c>
      <c r="Q68" s="82" t="s">
        <v>7</v>
      </c>
      <c r="R68" s="82" t="s">
        <v>7</v>
      </c>
      <c r="S68" s="82" t="s">
        <v>7</v>
      </c>
      <c r="T68" s="79" t="s">
        <v>7</v>
      </c>
      <c r="U68" s="79" t="s">
        <v>7</v>
      </c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138"/>
    </row>
    <row r="69" spans="1:40" s="139" customFormat="1" ht="31.5" hidden="1" x14ac:dyDescent="0.25">
      <c r="A69" s="136" t="s">
        <v>221</v>
      </c>
      <c r="B69" s="137" t="s">
        <v>222</v>
      </c>
      <c r="C69" s="79" t="s">
        <v>157</v>
      </c>
      <c r="D69" s="79" t="s">
        <v>7</v>
      </c>
      <c r="E69" s="79" t="s">
        <v>7</v>
      </c>
      <c r="F69" s="79" t="s">
        <v>7</v>
      </c>
      <c r="G69" s="79" t="s">
        <v>7</v>
      </c>
      <c r="H69" s="79" t="s">
        <v>7</v>
      </c>
      <c r="I69" s="79" t="s">
        <v>7</v>
      </c>
      <c r="J69" s="161" t="e">
        <f t="shared" si="9"/>
        <v>#VALUE!</v>
      </c>
      <c r="K69" s="106">
        <f>'[1]2. План финансирования'!$T$50</f>
        <v>0.70149735599999996</v>
      </c>
      <c r="L69" s="88" t="e">
        <f t="shared" si="10"/>
        <v>#VALUE!</v>
      </c>
      <c r="M69" s="79" t="s">
        <v>7</v>
      </c>
      <c r="N69" s="172" t="e">
        <f t="shared" si="11"/>
        <v>#VALUE!</v>
      </c>
      <c r="O69" s="79" t="s">
        <v>7</v>
      </c>
      <c r="P69" s="82" t="s">
        <v>7</v>
      </c>
      <c r="Q69" s="82" t="s">
        <v>7</v>
      </c>
      <c r="R69" s="82" t="s">
        <v>7</v>
      </c>
      <c r="S69" s="82" t="s">
        <v>7</v>
      </c>
      <c r="T69" s="79" t="s">
        <v>7</v>
      </c>
      <c r="U69" s="79" t="s">
        <v>7</v>
      </c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138"/>
    </row>
    <row r="70" spans="1:40" s="139" customFormat="1" ht="31.5" hidden="1" x14ac:dyDescent="0.25">
      <c r="A70" s="136" t="s">
        <v>223</v>
      </c>
      <c r="B70" s="137" t="s">
        <v>224</v>
      </c>
      <c r="C70" s="79" t="s">
        <v>157</v>
      </c>
      <c r="D70" s="79" t="s">
        <v>7</v>
      </c>
      <c r="E70" s="79" t="s">
        <v>7</v>
      </c>
      <c r="F70" s="79" t="s">
        <v>7</v>
      </c>
      <c r="G70" s="79" t="s">
        <v>7</v>
      </c>
      <c r="H70" s="79" t="s">
        <v>7</v>
      </c>
      <c r="I70" s="79" t="s">
        <v>7</v>
      </c>
      <c r="J70" s="161" t="e">
        <f t="shared" si="9"/>
        <v>#VALUE!</v>
      </c>
      <c r="K70" s="106">
        <f>'[1]2. План финансирования'!$T$50</f>
        <v>0.70149735599999996</v>
      </c>
      <c r="L70" s="88" t="e">
        <f t="shared" si="10"/>
        <v>#VALUE!</v>
      </c>
      <c r="M70" s="79" t="s">
        <v>7</v>
      </c>
      <c r="N70" s="172" t="e">
        <f t="shared" si="11"/>
        <v>#VALUE!</v>
      </c>
      <c r="O70" s="79" t="s">
        <v>7</v>
      </c>
      <c r="P70" s="82" t="s">
        <v>7</v>
      </c>
      <c r="Q70" s="82" t="s">
        <v>7</v>
      </c>
      <c r="R70" s="82" t="s">
        <v>7</v>
      </c>
      <c r="S70" s="82" t="s">
        <v>7</v>
      </c>
      <c r="T70" s="79" t="s">
        <v>7</v>
      </c>
      <c r="U70" s="79" t="s">
        <v>7</v>
      </c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138"/>
    </row>
    <row r="71" spans="1:40" s="139" customFormat="1" ht="31.5" hidden="1" x14ac:dyDescent="0.25">
      <c r="A71" s="136" t="s">
        <v>225</v>
      </c>
      <c r="B71" s="137" t="s">
        <v>226</v>
      </c>
      <c r="C71" s="79" t="s">
        <v>157</v>
      </c>
      <c r="D71" s="79" t="s">
        <v>7</v>
      </c>
      <c r="E71" s="79" t="s">
        <v>7</v>
      </c>
      <c r="F71" s="79" t="s">
        <v>7</v>
      </c>
      <c r="G71" s="79" t="s">
        <v>7</v>
      </c>
      <c r="H71" s="79" t="s">
        <v>7</v>
      </c>
      <c r="I71" s="79" t="s">
        <v>7</v>
      </c>
      <c r="J71" s="161" t="e">
        <f t="shared" si="9"/>
        <v>#VALUE!</v>
      </c>
      <c r="K71" s="106">
        <f>'[1]2. План финансирования'!$T$50</f>
        <v>0.70149735599999996</v>
      </c>
      <c r="L71" s="88" t="e">
        <f t="shared" si="10"/>
        <v>#VALUE!</v>
      </c>
      <c r="M71" s="79" t="s">
        <v>7</v>
      </c>
      <c r="N71" s="172" t="e">
        <f t="shared" si="11"/>
        <v>#VALUE!</v>
      </c>
      <c r="O71" s="79" t="s">
        <v>7</v>
      </c>
      <c r="P71" s="82" t="s">
        <v>7</v>
      </c>
      <c r="Q71" s="82" t="s">
        <v>7</v>
      </c>
      <c r="R71" s="82" t="s">
        <v>7</v>
      </c>
      <c r="S71" s="82" t="s">
        <v>7</v>
      </c>
      <c r="T71" s="79" t="s">
        <v>7</v>
      </c>
      <c r="U71" s="79" t="s">
        <v>7</v>
      </c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138"/>
    </row>
    <row r="72" spans="1:40" s="139" customFormat="1" ht="31.5" hidden="1" x14ac:dyDescent="0.25">
      <c r="A72" s="136" t="s">
        <v>227</v>
      </c>
      <c r="B72" s="137" t="s">
        <v>228</v>
      </c>
      <c r="C72" s="79" t="s">
        <v>157</v>
      </c>
      <c r="D72" s="79" t="s">
        <v>7</v>
      </c>
      <c r="E72" s="79" t="s">
        <v>7</v>
      </c>
      <c r="F72" s="79" t="s">
        <v>7</v>
      </c>
      <c r="G72" s="79" t="s">
        <v>7</v>
      </c>
      <c r="H72" s="79" t="s">
        <v>7</v>
      </c>
      <c r="I72" s="79" t="s">
        <v>7</v>
      </c>
      <c r="J72" s="161" t="e">
        <f t="shared" si="9"/>
        <v>#VALUE!</v>
      </c>
      <c r="K72" s="106">
        <f>'[1]2. План финансирования'!$T$50</f>
        <v>0.70149735599999996</v>
      </c>
      <c r="L72" s="88" t="e">
        <f t="shared" si="10"/>
        <v>#VALUE!</v>
      </c>
      <c r="M72" s="79" t="s">
        <v>7</v>
      </c>
      <c r="N72" s="172" t="e">
        <f t="shared" si="11"/>
        <v>#VALUE!</v>
      </c>
      <c r="O72" s="79" t="s">
        <v>7</v>
      </c>
      <c r="P72" s="82" t="s">
        <v>7</v>
      </c>
      <c r="Q72" s="82" t="s">
        <v>7</v>
      </c>
      <c r="R72" s="82" t="s">
        <v>7</v>
      </c>
      <c r="S72" s="82" t="s">
        <v>7</v>
      </c>
      <c r="T72" s="79" t="s">
        <v>7</v>
      </c>
      <c r="U72" s="79" t="s">
        <v>7</v>
      </c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138"/>
    </row>
    <row r="73" spans="1:40" s="139" customFormat="1" ht="31.5" hidden="1" x14ac:dyDescent="0.25">
      <c r="A73" s="136" t="s">
        <v>229</v>
      </c>
      <c r="B73" s="137" t="s">
        <v>230</v>
      </c>
      <c r="C73" s="79" t="s">
        <v>157</v>
      </c>
      <c r="D73" s="79" t="s">
        <v>7</v>
      </c>
      <c r="E73" s="79" t="s">
        <v>7</v>
      </c>
      <c r="F73" s="79" t="s">
        <v>7</v>
      </c>
      <c r="G73" s="79" t="s">
        <v>7</v>
      </c>
      <c r="H73" s="79" t="s">
        <v>7</v>
      </c>
      <c r="I73" s="79" t="s">
        <v>7</v>
      </c>
      <c r="J73" s="161" t="e">
        <f t="shared" si="9"/>
        <v>#VALUE!</v>
      </c>
      <c r="K73" s="106">
        <f>'[1]2. План финансирования'!$T$50</f>
        <v>0.70149735599999996</v>
      </c>
      <c r="L73" s="88" t="e">
        <f t="shared" si="10"/>
        <v>#VALUE!</v>
      </c>
      <c r="M73" s="79" t="s">
        <v>7</v>
      </c>
      <c r="N73" s="172" t="e">
        <f t="shared" si="11"/>
        <v>#VALUE!</v>
      </c>
      <c r="O73" s="79" t="s">
        <v>7</v>
      </c>
      <c r="P73" s="82" t="s">
        <v>7</v>
      </c>
      <c r="Q73" s="82" t="s">
        <v>7</v>
      </c>
      <c r="R73" s="82" t="s">
        <v>7</v>
      </c>
      <c r="S73" s="82" t="s">
        <v>7</v>
      </c>
      <c r="T73" s="79" t="s">
        <v>7</v>
      </c>
      <c r="U73" s="79" t="s">
        <v>7</v>
      </c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138"/>
    </row>
    <row r="74" spans="1:40" s="139" customFormat="1" ht="31.5" hidden="1" x14ac:dyDescent="0.25">
      <c r="A74" s="136" t="s">
        <v>231</v>
      </c>
      <c r="B74" s="137" t="s">
        <v>232</v>
      </c>
      <c r="C74" s="79" t="s">
        <v>157</v>
      </c>
      <c r="D74" s="79" t="s">
        <v>7</v>
      </c>
      <c r="E74" s="79" t="s">
        <v>7</v>
      </c>
      <c r="F74" s="79" t="s">
        <v>7</v>
      </c>
      <c r="G74" s="79" t="s">
        <v>7</v>
      </c>
      <c r="H74" s="79" t="s">
        <v>7</v>
      </c>
      <c r="I74" s="79" t="s">
        <v>7</v>
      </c>
      <c r="J74" s="161" t="e">
        <f t="shared" si="9"/>
        <v>#VALUE!</v>
      </c>
      <c r="K74" s="106">
        <f>'[1]2. План финансирования'!$T$50</f>
        <v>0.70149735599999996</v>
      </c>
      <c r="L74" s="88" t="e">
        <f t="shared" si="10"/>
        <v>#VALUE!</v>
      </c>
      <c r="M74" s="79" t="s">
        <v>7</v>
      </c>
      <c r="N74" s="172" t="e">
        <f t="shared" si="11"/>
        <v>#VALUE!</v>
      </c>
      <c r="O74" s="79" t="s">
        <v>7</v>
      </c>
      <c r="P74" s="82" t="s">
        <v>7</v>
      </c>
      <c r="Q74" s="82" t="s">
        <v>7</v>
      </c>
      <c r="R74" s="82" t="s">
        <v>7</v>
      </c>
      <c r="S74" s="82" t="s">
        <v>7</v>
      </c>
      <c r="T74" s="79" t="s">
        <v>7</v>
      </c>
      <c r="U74" s="79" t="s">
        <v>7</v>
      </c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138"/>
    </row>
    <row r="75" spans="1:40" s="139" customFormat="1" ht="47.25" hidden="1" x14ac:dyDescent="0.25">
      <c r="A75" s="136" t="s">
        <v>233</v>
      </c>
      <c r="B75" s="137" t="s">
        <v>234</v>
      </c>
      <c r="C75" s="79" t="s">
        <v>157</v>
      </c>
      <c r="D75" s="79" t="s">
        <v>7</v>
      </c>
      <c r="E75" s="79" t="s">
        <v>7</v>
      </c>
      <c r="F75" s="79" t="s">
        <v>7</v>
      </c>
      <c r="G75" s="79" t="s">
        <v>7</v>
      </c>
      <c r="H75" s="79" t="s">
        <v>7</v>
      </c>
      <c r="I75" s="79" t="s">
        <v>7</v>
      </c>
      <c r="J75" s="161" t="e">
        <f t="shared" si="9"/>
        <v>#VALUE!</v>
      </c>
      <c r="K75" s="106">
        <f>'[1]2. План финансирования'!$T$50</f>
        <v>0.70149735599999996</v>
      </c>
      <c r="L75" s="88" t="e">
        <f t="shared" si="10"/>
        <v>#VALUE!</v>
      </c>
      <c r="M75" s="79" t="s">
        <v>7</v>
      </c>
      <c r="N75" s="172" t="e">
        <f t="shared" si="11"/>
        <v>#VALUE!</v>
      </c>
      <c r="O75" s="79" t="s">
        <v>7</v>
      </c>
      <c r="P75" s="82" t="s">
        <v>7</v>
      </c>
      <c r="Q75" s="82" t="s">
        <v>7</v>
      </c>
      <c r="R75" s="82" t="s">
        <v>7</v>
      </c>
      <c r="S75" s="82" t="s">
        <v>7</v>
      </c>
      <c r="T75" s="79" t="s">
        <v>7</v>
      </c>
      <c r="U75" s="79" t="s">
        <v>7</v>
      </c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138"/>
    </row>
    <row r="76" spans="1:40" s="139" customFormat="1" ht="31.5" hidden="1" x14ac:dyDescent="0.25">
      <c r="A76" s="136" t="s">
        <v>235</v>
      </c>
      <c r="B76" s="137" t="s">
        <v>236</v>
      </c>
      <c r="C76" s="79" t="s">
        <v>157</v>
      </c>
      <c r="D76" s="79" t="s">
        <v>7</v>
      </c>
      <c r="E76" s="79" t="s">
        <v>7</v>
      </c>
      <c r="F76" s="79" t="s">
        <v>7</v>
      </c>
      <c r="G76" s="79" t="s">
        <v>7</v>
      </c>
      <c r="H76" s="79" t="s">
        <v>7</v>
      </c>
      <c r="I76" s="79" t="s">
        <v>7</v>
      </c>
      <c r="J76" s="161" t="e">
        <f t="shared" si="9"/>
        <v>#VALUE!</v>
      </c>
      <c r="K76" s="106">
        <f>'[1]2. План финансирования'!$T$50</f>
        <v>0.70149735599999996</v>
      </c>
      <c r="L76" s="88" t="e">
        <f t="shared" si="10"/>
        <v>#VALUE!</v>
      </c>
      <c r="M76" s="79" t="s">
        <v>7</v>
      </c>
      <c r="N76" s="172" t="e">
        <f t="shared" si="11"/>
        <v>#VALUE!</v>
      </c>
      <c r="O76" s="79" t="s">
        <v>7</v>
      </c>
      <c r="P76" s="82" t="s">
        <v>7</v>
      </c>
      <c r="Q76" s="82" t="s">
        <v>7</v>
      </c>
      <c r="R76" s="82" t="s">
        <v>7</v>
      </c>
      <c r="S76" s="82" t="s">
        <v>7</v>
      </c>
      <c r="T76" s="79" t="s">
        <v>7</v>
      </c>
      <c r="U76" s="79" t="s">
        <v>7</v>
      </c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138"/>
    </row>
    <row r="77" spans="1:40" s="139" customFormat="1" ht="31.5" hidden="1" x14ac:dyDescent="0.25">
      <c r="A77" s="136" t="s">
        <v>237</v>
      </c>
      <c r="B77" s="137" t="s">
        <v>238</v>
      </c>
      <c r="C77" s="79" t="s">
        <v>157</v>
      </c>
      <c r="D77" s="79" t="s">
        <v>7</v>
      </c>
      <c r="E77" s="79" t="s">
        <v>7</v>
      </c>
      <c r="F77" s="79" t="s">
        <v>7</v>
      </c>
      <c r="G77" s="79" t="s">
        <v>7</v>
      </c>
      <c r="H77" s="79" t="s">
        <v>7</v>
      </c>
      <c r="I77" s="79" t="s">
        <v>7</v>
      </c>
      <c r="J77" s="161" t="e">
        <f t="shared" si="9"/>
        <v>#VALUE!</v>
      </c>
      <c r="K77" s="106">
        <f>'[1]2. План финансирования'!$T$50</f>
        <v>0.70149735599999996</v>
      </c>
      <c r="L77" s="88" t="e">
        <f t="shared" si="10"/>
        <v>#VALUE!</v>
      </c>
      <c r="M77" s="79" t="s">
        <v>7</v>
      </c>
      <c r="N77" s="172" t="e">
        <f t="shared" si="11"/>
        <v>#VALUE!</v>
      </c>
      <c r="O77" s="79" t="s">
        <v>7</v>
      </c>
      <c r="P77" s="82" t="s">
        <v>7</v>
      </c>
      <c r="Q77" s="82" t="s">
        <v>7</v>
      </c>
      <c r="R77" s="82" t="s">
        <v>7</v>
      </c>
      <c r="S77" s="82" t="s">
        <v>7</v>
      </c>
      <c r="T77" s="79" t="s">
        <v>7</v>
      </c>
      <c r="U77" s="79" t="s">
        <v>7</v>
      </c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138"/>
    </row>
    <row r="78" spans="1:40" s="139" customFormat="1" ht="31.5" hidden="1" x14ac:dyDescent="0.25">
      <c r="A78" s="136" t="s">
        <v>239</v>
      </c>
      <c r="B78" s="137" t="s">
        <v>240</v>
      </c>
      <c r="C78" s="79" t="s">
        <v>157</v>
      </c>
      <c r="D78" s="79" t="s">
        <v>7</v>
      </c>
      <c r="E78" s="79" t="s">
        <v>7</v>
      </c>
      <c r="F78" s="79" t="s">
        <v>7</v>
      </c>
      <c r="G78" s="79" t="s">
        <v>7</v>
      </c>
      <c r="H78" s="79" t="s">
        <v>7</v>
      </c>
      <c r="I78" s="79" t="s">
        <v>7</v>
      </c>
      <c r="J78" s="161" t="e">
        <f t="shared" si="9"/>
        <v>#VALUE!</v>
      </c>
      <c r="K78" s="106">
        <f>'[1]2. План финансирования'!$T$50</f>
        <v>0.70149735599999996</v>
      </c>
      <c r="L78" s="88" t="e">
        <f t="shared" si="10"/>
        <v>#VALUE!</v>
      </c>
      <c r="M78" s="79" t="s">
        <v>7</v>
      </c>
      <c r="N78" s="172" t="e">
        <f t="shared" si="11"/>
        <v>#VALUE!</v>
      </c>
      <c r="O78" s="79" t="s">
        <v>7</v>
      </c>
      <c r="P78" s="82" t="s">
        <v>7</v>
      </c>
      <c r="Q78" s="82" t="s">
        <v>7</v>
      </c>
      <c r="R78" s="82" t="s">
        <v>7</v>
      </c>
      <c r="S78" s="82" t="s">
        <v>7</v>
      </c>
      <c r="T78" s="79" t="s">
        <v>7</v>
      </c>
      <c r="U78" s="79" t="s">
        <v>7</v>
      </c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138"/>
    </row>
    <row r="79" spans="1:40" s="139" customFormat="1" ht="47.25" hidden="1" x14ac:dyDescent="0.25">
      <c r="A79" s="136" t="s">
        <v>241</v>
      </c>
      <c r="B79" s="137" t="s">
        <v>242</v>
      </c>
      <c r="C79" s="79" t="s">
        <v>157</v>
      </c>
      <c r="D79" s="79" t="s">
        <v>7</v>
      </c>
      <c r="E79" s="79" t="s">
        <v>7</v>
      </c>
      <c r="F79" s="79" t="s">
        <v>7</v>
      </c>
      <c r="G79" s="79" t="s">
        <v>7</v>
      </c>
      <c r="H79" s="79" t="s">
        <v>7</v>
      </c>
      <c r="I79" s="79" t="s">
        <v>7</v>
      </c>
      <c r="J79" s="161" t="e">
        <f t="shared" si="9"/>
        <v>#VALUE!</v>
      </c>
      <c r="K79" s="106">
        <f>'[1]2. План финансирования'!$T$50</f>
        <v>0.70149735599999996</v>
      </c>
      <c r="L79" s="88" t="e">
        <f t="shared" si="10"/>
        <v>#VALUE!</v>
      </c>
      <c r="M79" s="79" t="s">
        <v>7</v>
      </c>
      <c r="N79" s="172" t="e">
        <f t="shared" si="11"/>
        <v>#VALUE!</v>
      </c>
      <c r="O79" s="79" t="s">
        <v>7</v>
      </c>
      <c r="P79" s="82" t="s">
        <v>7</v>
      </c>
      <c r="Q79" s="82" t="s">
        <v>7</v>
      </c>
      <c r="R79" s="82" t="s">
        <v>7</v>
      </c>
      <c r="S79" s="82" t="s">
        <v>7</v>
      </c>
      <c r="T79" s="79" t="s">
        <v>7</v>
      </c>
      <c r="U79" s="79" t="s">
        <v>7</v>
      </c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138"/>
    </row>
    <row r="80" spans="1:40" s="139" customFormat="1" ht="47.25" hidden="1" x14ac:dyDescent="0.25">
      <c r="A80" s="136" t="s">
        <v>243</v>
      </c>
      <c r="B80" s="137" t="s">
        <v>244</v>
      </c>
      <c r="C80" s="79" t="s">
        <v>157</v>
      </c>
      <c r="D80" s="79" t="s">
        <v>7</v>
      </c>
      <c r="E80" s="79" t="s">
        <v>7</v>
      </c>
      <c r="F80" s="79" t="s">
        <v>7</v>
      </c>
      <c r="G80" s="79" t="s">
        <v>7</v>
      </c>
      <c r="H80" s="79" t="s">
        <v>7</v>
      </c>
      <c r="I80" s="79" t="s">
        <v>7</v>
      </c>
      <c r="J80" s="161" t="e">
        <f t="shared" si="9"/>
        <v>#VALUE!</v>
      </c>
      <c r="K80" s="106">
        <f>'[1]2. План финансирования'!$T$50</f>
        <v>0.70149735599999996</v>
      </c>
      <c r="L80" s="88" t="e">
        <f t="shared" si="10"/>
        <v>#VALUE!</v>
      </c>
      <c r="M80" s="79" t="s">
        <v>7</v>
      </c>
      <c r="N80" s="172" t="e">
        <f t="shared" si="11"/>
        <v>#VALUE!</v>
      </c>
      <c r="O80" s="79" t="s">
        <v>7</v>
      </c>
      <c r="P80" s="82" t="s">
        <v>7</v>
      </c>
      <c r="Q80" s="82" t="s">
        <v>7</v>
      </c>
      <c r="R80" s="82" t="s">
        <v>7</v>
      </c>
      <c r="S80" s="82" t="s">
        <v>7</v>
      </c>
      <c r="T80" s="79" t="s">
        <v>7</v>
      </c>
      <c r="U80" s="79" t="s">
        <v>7</v>
      </c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138"/>
    </row>
    <row r="81" spans="1:40" s="139" customFormat="1" ht="47.25" hidden="1" x14ac:dyDescent="0.25">
      <c r="A81" s="136" t="s">
        <v>245</v>
      </c>
      <c r="B81" s="137" t="s">
        <v>246</v>
      </c>
      <c r="C81" s="79" t="s">
        <v>157</v>
      </c>
      <c r="D81" s="79" t="s">
        <v>7</v>
      </c>
      <c r="E81" s="79" t="s">
        <v>7</v>
      </c>
      <c r="F81" s="79" t="s">
        <v>7</v>
      </c>
      <c r="G81" s="79" t="s">
        <v>7</v>
      </c>
      <c r="H81" s="79" t="s">
        <v>7</v>
      </c>
      <c r="I81" s="79" t="s">
        <v>7</v>
      </c>
      <c r="J81" s="161" t="e">
        <f t="shared" si="9"/>
        <v>#VALUE!</v>
      </c>
      <c r="K81" s="106">
        <f>'[1]2. План финансирования'!$T$50</f>
        <v>0.70149735599999996</v>
      </c>
      <c r="L81" s="88" t="e">
        <f t="shared" si="10"/>
        <v>#VALUE!</v>
      </c>
      <c r="M81" s="79" t="s">
        <v>7</v>
      </c>
      <c r="N81" s="172" t="e">
        <f t="shared" si="11"/>
        <v>#VALUE!</v>
      </c>
      <c r="O81" s="79" t="s">
        <v>7</v>
      </c>
      <c r="P81" s="82" t="s">
        <v>7</v>
      </c>
      <c r="Q81" s="82" t="s">
        <v>7</v>
      </c>
      <c r="R81" s="82" t="s">
        <v>7</v>
      </c>
      <c r="S81" s="82" t="s">
        <v>7</v>
      </c>
      <c r="T81" s="79" t="s">
        <v>7</v>
      </c>
      <c r="U81" s="79" t="s">
        <v>7</v>
      </c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138"/>
    </row>
    <row r="82" spans="1:40" s="139" customFormat="1" ht="31.5" hidden="1" x14ac:dyDescent="0.25">
      <c r="A82" s="136" t="s">
        <v>247</v>
      </c>
      <c r="B82" s="137" t="s">
        <v>248</v>
      </c>
      <c r="C82" s="79" t="s">
        <v>157</v>
      </c>
      <c r="D82" s="79" t="s">
        <v>7</v>
      </c>
      <c r="E82" s="79" t="s">
        <v>7</v>
      </c>
      <c r="F82" s="79" t="s">
        <v>7</v>
      </c>
      <c r="G82" s="79" t="s">
        <v>7</v>
      </c>
      <c r="H82" s="79" t="s">
        <v>7</v>
      </c>
      <c r="I82" s="79" t="s">
        <v>7</v>
      </c>
      <c r="J82" s="161" t="e">
        <f t="shared" si="9"/>
        <v>#VALUE!</v>
      </c>
      <c r="K82" s="106">
        <f>'[1]2. План финансирования'!$T$50</f>
        <v>0.70149735599999996</v>
      </c>
      <c r="L82" s="88" t="e">
        <f t="shared" si="10"/>
        <v>#VALUE!</v>
      </c>
      <c r="M82" s="79" t="s">
        <v>7</v>
      </c>
      <c r="N82" s="172" t="e">
        <f t="shared" si="11"/>
        <v>#VALUE!</v>
      </c>
      <c r="O82" s="79" t="s">
        <v>7</v>
      </c>
      <c r="P82" s="82" t="s">
        <v>7</v>
      </c>
      <c r="Q82" s="82" t="s">
        <v>7</v>
      </c>
      <c r="R82" s="82" t="s">
        <v>7</v>
      </c>
      <c r="S82" s="82" t="s">
        <v>7</v>
      </c>
      <c r="T82" s="79" t="s">
        <v>7</v>
      </c>
      <c r="U82" s="79" t="s">
        <v>7</v>
      </c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138"/>
    </row>
    <row r="83" spans="1:40" s="139" customFormat="1" ht="31.5" hidden="1" x14ac:dyDescent="0.25">
      <c r="A83" s="136" t="s">
        <v>249</v>
      </c>
      <c r="B83" s="137" t="s">
        <v>250</v>
      </c>
      <c r="C83" s="79" t="s">
        <v>157</v>
      </c>
      <c r="D83" s="79" t="s">
        <v>7</v>
      </c>
      <c r="E83" s="79" t="s">
        <v>7</v>
      </c>
      <c r="F83" s="79" t="s">
        <v>7</v>
      </c>
      <c r="G83" s="79" t="s">
        <v>7</v>
      </c>
      <c r="H83" s="79" t="s">
        <v>7</v>
      </c>
      <c r="I83" s="79" t="s">
        <v>7</v>
      </c>
      <c r="J83" s="161" t="e">
        <f t="shared" si="9"/>
        <v>#VALUE!</v>
      </c>
      <c r="K83" s="106">
        <f>'[1]2. План финансирования'!$T$50</f>
        <v>0.70149735599999996</v>
      </c>
      <c r="L83" s="88" t="e">
        <f t="shared" si="10"/>
        <v>#VALUE!</v>
      </c>
      <c r="M83" s="79" t="s">
        <v>7</v>
      </c>
      <c r="N83" s="172" t="e">
        <f t="shared" si="11"/>
        <v>#VALUE!</v>
      </c>
      <c r="O83" s="79" t="s">
        <v>7</v>
      </c>
      <c r="P83" s="82" t="s">
        <v>7</v>
      </c>
      <c r="Q83" s="82" t="s">
        <v>7</v>
      </c>
      <c r="R83" s="82" t="s">
        <v>7</v>
      </c>
      <c r="S83" s="82" t="s">
        <v>7</v>
      </c>
      <c r="T83" s="79" t="s">
        <v>7</v>
      </c>
      <c r="U83" s="79" t="s">
        <v>7</v>
      </c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138"/>
    </row>
    <row r="84" spans="1:40" s="139" customFormat="1" ht="15.75" hidden="1" x14ac:dyDescent="0.25">
      <c r="A84" s="136" t="s">
        <v>251</v>
      </c>
      <c r="B84" s="137" t="s">
        <v>252</v>
      </c>
      <c r="C84" s="79" t="s">
        <v>157</v>
      </c>
      <c r="D84" s="79"/>
      <c r="E84" s="79"/>
      <c r="F84" s="79"/>
      <c r="G84" s="79"/>
      <c r="H84" s="79"/>
      <c r="I84" s="79"/>
      <c r="J84" s="161">
        <f>I84+H84</f>
        <v>0</v>
      </c>
      <c r="K84" s="106">
        <f>'[1]2. План финансирования'!$T$50</f>
        <v>0.70149735599999996</v>
      </c>
      <c r="L84" s="88">
        <f t="shared" ref="L84" si="19">J84-K84</f>
        <v>-0.70149735599999996</v>
      </c>
      <c r="M84" s="79"/>
      <c r="N84" s="172">
        <f t="shared" ref="N84" si="20">G84-M84</f>
        <v>0</v>
      </c>
      <c r="O84" s="79"/>
      <c r="P84" s="82"/>
      <c r="Q84" s="82"/>
      <c r="R84" s="82"/>
      <c r="S84" s="82"/>
      <c r="T84" s="79"/>
      <c r="U84" s="79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138"/>
    </row>
    <row r="85" spans="1:40" s="139" customFormat="1" ht="15.75" x14ac:dyDescent="0.25">
      <c r="A85" s="136" t="s">
        <v>371</v>
      </c>
      <c r="B85" s="137" t="s">
        <v>372</v>
      </c>
      <c r="C85" s="79" t="s">
        <v>373</v>
      </c>
      <c r="D85" s="79">
        <v>2027</v>
      </c>
      <c r="E85" s="79">
        <v>2027</v>
      </c>
      <c r="F85" s="161">
        <v>0</v>
      </c>
      <c r="G85" s="161">
        <f>F85*1.22</f>
        <v>0</v>
      </c>
      <c r="H85" s="88">
        <f>G85*1.041</f>
        <v>0</v>
      </c>
      <c r="I85" s="88">
        <f>('20.2'!M105)*1.22/1000</f>
        <v>410.40800000000002</v>
      </c>
      <c r="J85" s="106">
        <f>I85+H85</f>
        <v>410.40800000000002</v>
      </c>
      <c r="K85" s="88">
        <f>336.4*1.22</f>
        <v>410.40799999999996</v>
      </c>
      <c r="L85" s="122">
        <f>J85-K85</f>
        <v>0</v>
      </c>
      <c r="M85" s="106">
        <v>0</v>
      </c>
      <c r="N85" s="106">
        <f>G85+I85-M85</f>
        <v>410.40800000000002</v>
      </c>
      <c r="O85" s="106">
        <f>P85+Q85+R85</f>
        <v>410.41</v>
      </c>
      <c r="P85" s="88">
        <v>0</v>
      </c>
      <c r="Q85" s="88">
        <v>0</v>
      </c>
      <c r="R85" s="79">
        <v>410.41</v>
      </c>
      <c r="S85" s="88">
        <v>0</v>
      </c>
      <c r="T85" s="88">
        <v>0</v>
      </c>
      <c r="U85" s="88">
        <v>0</v>
      </c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138"/>
    </row>
    <row r="86" spans="1:40" s="56" customFormat="1" ht="14.25" customHeight="1" x14ac:dyDescent="0.25">
      <c r="A86" s="221" t="s">
        <v>80</v>
      </c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57"/>
      <c r="U86" s="57"/>
      <c r="AG86" s="231"/>
      <c r="AH86" s="231"/>
      <c r="AI86" s="231"/>
      <c r="AJ86" s="231"/>
      <c r="AK86" s="231"/>
      <c r="AL86" s="231"/>
      <c r="AM86" s="231"/>
    </row>
    <row r="87" spans="1:40" s="56" customFormat="1" ht="15.75" x14ac:dyDescent="0.25">
      <c r="A87" s="219" t="s">
        <v>81</v>
      </c>
      <c r="B87" s="219"/>
      <c r="C87" s="219"/>
      <c r="D87" s="219"/>
      <c r="E87" s="219"/>
      <c r="F87" s="219"/>
      <c r="G87" s="219"/>
      <c r="H87" s="219"/>
      <c r="I87" s="57"/>
      <c r="J87" s="118"/>
      <c r="K87" s="118"/>
      <c r="L87" s="57"/>
      <c r="M87" s="119"/>
      <c r="P87" s="57"/>
      <c r="Q87" s="57"/>
      <c r="R87" s="57"/>
      <c r="S87" s="57"/>
      <c r="T87" s="57"/>
      <c r="U87" s="57"/>
      <c r="AG87" s="231"/>
      <c r="AH87" s="231"/>
      <c r="AI87" s="231"/>
      <c r="AJ87" s="231"/>
      <c r="AK87" s="231"/>
      <c r="AL87" s="231"/>
      <c r="AM87" s="231"/>
    </row>
    <row r="88" spans="1:40" s="56" customFormat="1" ht="33.75" customHeight="1" x14ac:dyDescent="0.25">
      <c r="A88" s="219" t="s">
        <v>82</v>
      </c>
      <c r="B88" s="219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57"/>
      <c r="U88" s="57"/>
      <c r="AG88" s="231"/>
      <c r="AH88" s="231"/>
      <c r="AI88" s="231"/>
      <c r="AJ88" s="231"/>
      <c r="AK88" s="231"/>
      <c r="AL88" s="231"/>
      <c r="AM88" s="231"/>
    </row>
    <row r="89" spans="1:40" s="35" customFormat="1" ht="11.25" x14ac:dyDescent="0.2">
      <c r="B89" s="36"/>
      <c r="C89" s="38"/>
      <c r="D89" s="37"/>
      <c r="F89" s="36"/>
      <c r="G89" s="36"/>
      <c r="H89" s="36"/>
      <c r="I89" s="36"/>
      <c r="J89" s="36"/>
      <c r="K89" s="36"/>
      <c r="L89" s="36"/>
      <c r="P89" s="36"/>
      <c r="Q89" s="36"/>
      <c r="R89" s="36"/>
      <c r="S89" s="36"/>
      <c r="T89" s="36"/>
      <c r="U89" s="36"/>
      <c r="AG89" s="232"/>
      <c r="AH89" s="232"/>
      <c r="AI89" s="232"/>
      <c r="AJ89" s="232"/>
      <c r="AK89" s="232"/>
      <c r="AL89" s="232"/>
      <c r="AM89" s="232"/>
    </row>
    <row r="90" spans="1:40" s="35" customFormat="1" ht="11.25" x14ac:dyDescent="0.2">
      <c r="B90" s="36"/>
      <c r="C90" s="38"/>
      <c r="D90" s="37"/>
      <c r="F90" s="36"/>
      <c r="G90" s="36"/>
      <c r="H90" s="36"/>
      <c r="I90" s="36"/>
      <c r="J90" s="36"/>
      <c r="K90" s="36"/>
      <c r="L90" s="36"/>
      <c r="P90" s="36"/>
      <c r="Q90" s="36"/>
      <c r="R90" s="36"/>
      <c r="S90" s="36"/>
      <c r="T90" s="36"/>
      <c r="U90" s="36"/>
      <c r="AG90" s="232"/>
      <c r="AH90" s="232"/>
      <c r="AI90" s="232"/>
      <c r="AJ90" s="232"/>
      <c r="AK90" s="232"/>
      <c r="AL90" s="232"/>
      <c r="AM90" s="232"/>
    </row>
    <row r="91" spans="1:40" s="35" customFormat="1" ht="15.75" x14ac:dyDescent="0.25">
      <c r="A91" s="54" t="s">
        <v>48</v>
      </c>
      <c r="B91" s="36"/>
      <c r="C91" s="38"/>
      <c r="D91" s="37"/>
      <c r="F91" s="36"/>
      <c r="G91" s="36"/>
      <c r="H91" s="36"/>
      <c r="I91" s="36"/>
      <c r="J91" s="36"/>
      <c r="K91" s="36"/>
      <c r="L91" s="36"/>
      <c r="P91" s="36"/>
      <c r="Q91" s="36"/>
      <c r="R91" s="36"/>
      <c r="S91" s="36"/>
      <c r="T91" s="36"/>
      <c r="U91" s="36"/>
      <c r="AG91" s="232"/>
      <c r="AH91" s="232"/>
      <c r="AI91" s="232"/>
      <c r="AJ91" s="232"/>
      <c r="AK91" s="232"/>
      <c r="AL91" s="232"/>
      <c r="AM91" s="232"/>
    </row>
    <row r="92" spans="1:40" s="35" customFormat="1" ht="15.75" x14ac:dyDescent="0.2">
      <c r="A92" s="188" t="s">
        <v>140</v>
      </c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36"/>
      <c r="U92" s="36"/>
      <c r="AG92" s="232"/>
      <c r="AH92" s="232"/>
      <c r="AI92" s="232"/>
      <c r="AJ92" s="232"/>
      <c r="AK92" s="232"/>
      <c r="AL92" s="232"/>
      <c r="AM92" s="232"/>
    </row>
    <row r="93" spans="1:40" s="52" customFormat="1" ht="33.75" customHeight="1" x14ac:dyDescent="0.25">
      <c r="A93" s="186" t="s">
        <v>101</v>
      </c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AG93" s="233"/>
      <c r="AH93" s="233"/>
      <c r="AI93" s="233"/>
      <c r="AJ93" s="233"/>
      <c r="AK93" s="233"/>
      <c r="AL93" s="233"/>
      <c r="AM93" s="233"/>
    </row>
    <row r="94" spans="1:40" s="52" customFormat="1" ht="15.75" x14ac:dyDescent="0.25">
      <c r="A94" s="217" t="s">
        <v>137</v>
      </c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AG94" s="233"/>
      <c r="AH94" s="233"/>
      <c r="AI94" s="233"/>
      <c r="AJ94" s="233"/>
      <c r="AK94" s="233"/>
      <c r="AL94" s="233"/>
      <c r="AM94" s="233"/>
    </row>
    <row r="95" spans="1:40" s="52" customFormat="1" ht="36" customHeight="1" x14ac:dyDescent="0.25">
      <c r="A95" s="218" t="s">
        <v>119</v>
      </c>
      <c r="B95" s="218"/>
      <c r="C95" s="218"/>
      <c r="D95" s="218"/>
      <c r="E95" s="218"/>
      <c r="F95" s="218"/>
      <c r="G95" s="218"/>
      <c r="H95" s="218"/>
      <c r="I95" s="218"/>
      <c r="J95" s="218"/>
      <c r="K95" s="218"/>
      <c r="L95" s="218"/>
      <c r="M95" s="218"/>
      <c r="N95" s="218"/>
      <c r="O95" s="218"/>
      <c r="P95" s="218"/>
      <c r="Q95" s="218"/>
      <c r="R95" s="218"/>
      <c r="S95" s="218"/>
      <c r="AG95" s="233"/>
      <c r="AH95" s="233"/>
      <c r="AI95" s="233"/>
      <c r="AJ95" s="233"/>
      <c r="AK95" s="233"/>
      <c r="AL95" s="233"/>
      <c r="AM95" s="233"/>
    </row>
    <row r="96" spans="1:40" s="52" customFormat="1" ht="38.25" customHeight="1" x14ac:dyDescent="0.25">
      <c r="A96" s="186" t="s">
        <v>136</v>
      </c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AG96" s="233"/>
      <c r="AH96" s="233"/>
      <c r="AI96" s="233"/>
      <c r="AJ96" s="233"/>
      <c r="AK96" s="233"/>
      <c r="AL96" s="233"/>
      <c r="AM96" s="233"/>
    </row>
    <row r="97" spans="1:39" s="52" customFormat="1" ht="19.5" customHeight="1" x14ac:dyDescent="0.25">
      <c r="A97" s="186" t="s">
        <v>66</v>
      </c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AG97" s="233"/>
      <c r="AH97" s="233"/>
      <c r="AI97" s="233"/>
      <c r="AJ97" s="233"/>
      <c r="AK97" s="233"/>
      <c r="AL97" s="233"/>
      <c r="AM97" s="233"/>
    </row>
    <row r="98" spans="1:39" s="52" customFormat="1" ht="37.9" customHeight="1" x14ac:dyDescent="0.25">
      <c r="A98" s="217" t="s">
        <v>139</v>
      </c>
      <c r="B98" s="217"/>
      <c r="C98" s="217"/>
      <c r="D98" s="217"/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AG98" s="233"/>
      <c r="AH98" s="233"/>
      <c r="AI98" s="233"/>
      <c r="AJ98" s="233"/>
      <c r="AK98" s="233"/>
      <c r="AL98" s="233"/>
      <c r="AM98" s="233"/>
    </row>
    <row r="99" spans="1:39" s="52" customFormat="1" ht="15.75" x14ac:dyDescent="0.25">
      <c r="A99" s="217" t="s">
        <v>138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  <c r="S99" s="217"/>
      <c r="AG99" s="233"/>
      <c r="AH99" s="233"/>
      <c r="AI99" s="233"/>
      <c r="AJ99" s="233"/>
      <c r="AK99" s="233"/>
      <c r="AL99" s="233"/>
      <c r="AM99" s="233"/>
    </row>
    <row r="100" spans="1:39" s="52" customFormat="1" ht="35.25" customHeight="1" x14ac:dyDescent="0.25">
      <c r="A100" s="186" t="s">
        <v>67</v>
      </c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AG100" s="233"/>
      <c r="AH100" s="233"/>
      <c r="AI100" s="233"/>
      <c r="AJ100" s="233"/>
      <c r="AK100" s="233"/>
      <c r="AL100" s="233"/>
      <c r="AM100" s="233"/>
    </row>
    <row r="101" spans="1:39" s="52" customFormat="1" ht="21" customHeight="1" x14ac:dyDescent="0.25">
      <c r="A101" s="186" t="s">
        <v>68</v>
      </c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AG101" s="233"/>
      <c r="AH101" s="233"/>
      <c r="AI101" s="233"/>
      <c r="AJ101" s="233"/>
      <c r="AK101" s="233"/>
      <c r="AL101" s="233"/>
      <c r="AM101" s="233"/>
    </row>
    <row r="102" spans="1:39" s="52" customFormat="1" ht="21" customHeight="1" x14ac:dyDescent="0.25">
      <c r="A102" s="217" t="s">
        <v>118</v>
      </c>
      <c r="B102" s="217"/>
      <c r="C102" s="217"/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217"/>
      <c r="S102" s="217"/>
      <c r="AG102" s="233"/>
      <c r="AH102" s="233"/>
      <c r="AI102" s="233"/>
      <c r="AJ102" s="233"/>
      <c r="AK102" s="233"/>
      <c r="AL102" s="233"/>
      <c r="AM102" s="233"/>
    </row>
    <row r="103" spans="1:39" s="35" customFormat="1" ht="11.25" x14ac:dyDescent="0.2">
      <c r="B103" s="36"/>
      <c r="C103" s="38"/>
      <c r="D103" s="37"/>
      <c r="F103" s="36"/>
      <c r="G103" s="36"/>
      <c r="H103" s="36"/>
      <c r="I103" s="36"/>
      <c r="J103" s="36"/>
      <c r="K103" s="36"/>
      <c r="L103" s="36"/>
      <c r="P103" s="36"/>
      <c r="Q103" s="36"/>
      <c r="R103" s="36"/>
      <c r="S103" s="36"/>
      <c r="T103" s="36"/>
      <c r="U103" s="36"/>
      <c r="AG103" s="232"/>
      <c r="AH103" s="232"/>
      <c r="AI103" s="232"/>
      <c r="AJ103" s="232"/>
      <c r="AK103" s="232"/>
      <c r="AL103" s="232"/>
      <c r="AM103" s="232"/>
    </row>
    <row r="104" spans="1:39" s="35" customFormat="1" ht="11.25" x14ac:dyDescent="0.2">
      <c r="B104" s="36"/>
      <c r="C104" s="38"/>
      <c r="D104" s="37"/>
      <c r="F104" s="36"/>
      <c r="G104" s="36"/>
      <c r="H104" s="36"/>
      <c r="I104" s="36"/>
      <c r="J104" s="36"/>
      <c r="K104" s="36"/>
      <c r="L104" s="36"/>
      <c r="P104" s="36"/>
      <c r="Q104" s="36"/>
      <c r="R104" s="36"/>
      <c r="S104" s="36"/>
      <c r="T104" s="36"/>
      <c r="U104" s="36"/>
      <c r="AG104" s="232"/>
      <c r="AH104" s="232"/>
      <c r="AI104" s="232"/>
      <c r="AJ104" s="232"/>
      <c r="AK104" s="232"/>
      <c r="AL104" s="232"/>
      <c r="AM104" s="232"/>
    </row>
    <row r="105" spans="1:39" s="35" customFormat="1" ht="11.25" x14ac:dyDescent="0.2">
      <c r="B105" s="36"/>
      <c r="C105" s="38"/>
      <c r="D105" s="37"/>
      <c r="F105" s="36"/>
      <c r="G105" s="36"/>
      <c r="H105" s="36"/>
      <c r="I105" s="36"/>
      <c r="J105" s="36"/>
      <c r="K105" s="36"/>
      <c r="L105" s="36"/>
      <c r="P105" s="36"/>
      <c r="Q105" s="36"/>
      <c r="R105" s="36"/>
      <c r="S105" s="36"/>
      <c r="T105" s="36"/>
      <c r="U105" s="36"/>
      <c r="AG105" s="232"/>
      <c r="AH105" s="232"/>
      <c r="AI105" s="232"/>
      <c r="AJ105" s="232"/>
      <c r="AK105" s="232"/>
      <c r="AL105" s="232"/>
      <c r="AM105" s="232"/>
    </row>
    <row r="106" spans="1:39" s="35" customFormat="1" ht="11.25" x14ac:dyDescent="0.2">
      <c r="B106" s="36"/>
      <c r="C106" s="38"/>
      <c r="D106" s="37"/>
      <c r="F106" s="36"/>
      <c r="G106" s="36"/>
      <c r="H106" s="36"/>
      <c r="I106" s="36"/>
      <c r="J106" s="36"/>
      <c r="K106" s="36"/>
      <c r="L106" s="36"/>
      <c r="P106" s="36"/>
      <c r="Q106" s="36"/>
      <c r="R106" s="36"/>
      <c r="S106" s="36"/>
      <c r="T106" s="36"/>
      <c r="U106" s="36"/>
      <c r="AG106" s="232"/>
      <c r="AH106" s="232"/>
      <c r="AI106" s="232"/>
      <c r="AJ106" s="232"/>
      <c r="AK106" s="232"/>
      <c r="AL106" s="232"/>
      <c r="AM106" s="232"/>
    </row>
    <row r="107" spans="1:39" s="35" customFormat="1" ht="11.25" x14ac:dyDescent="0.2">
      <c r="B107" s="36"/>
      <c r="C107" s="38"/>
      <c r="D107" s="37"/>
      <c r="F107" s="36"/>
      <c r="G107" s="36"/>
      <c r="H107" s="36"/>
      <c r="I107" s="36"/>
      <c r="J107" s="36"/>
      <c r="K107" s="36"/>
      <c r="L107" s="36"/>
      <c r="P107" s="36"/>
      <c r="Q107" s="36"/>
      <c r="R107" s="36"/>
      <c r="S107" s="36"/>
      <c r="T107" s="36"/>
      <c r="U107" s="36"/>
      <c r="AG107" s="232"/>
      <c r="AH107" s="232"/>
      <c r="AI107" s="232"/>
      <c r="AJ107" s="232"/>
      <c r="AK107" s="232"/>
      <c r="AL107" s="232"/>
      <c r="AM107" s="232"/>
    </row>
    <row r="108" spans="1:39" s="35" customFormat="1" ht="11.25" x14ac:dyDescent="0.2">
      <c r="B108" s="36"/>
      <c r="C108" s="38"/>
      <c r="D108" s="37"/>
      <c r="F108" s="36"/>
      <c r="G108" s="36"/>
      <c r="H108" s="36"/>
      <c r="I108" s="36"/>
      <c r="J108" s="36"/>
      <c r="K108" s="36"/>
      <c r="L108" s="36"/>
      <c r="P108" s="36"/>
      <c r="Q108" s="36"/>
      <c r="R108" s="36"/>
      <c r="S108" s="36"/>
      <c r="T108" s="36"/>
      <c r="U108" s="36"/>
      <c r="AG108" s="232"/>
      <c r="AH108" s="232"/>
      <c r="AI108" s="232"/>
      <c r="AJ108" s="232"/>
      <c r="AK108" s="232"/>
      <c r="AL108" s="232"/>
      <c r="AM108" s="232"/>
    </row>
    <row r="109" spans="1:39" s="35" customFormat="1" ht="11.25" x14ac:dyDescent="0.2">
      <c r="B109" s="36"/>
      <c r="C109" s="38"/>
      <c r="D109" s="37"/>
      <c r="F109" s="36"/>
      <c r="G109" s="36"/>
      <c r="H109" s="36"/>
      <c r="I109" s="36"/>
      <c r="J109" s="36"/>
      <c r="K109" s="36"/>
      <c r="L109" s="36"/>
      <c r="P109" s="36"/>
      <c r="Q109" s="36"/>
      <c r="R109" s="36"/>
      <c r="S109" s="36"/>
      <c r="T109" s="36"/>
      <c r="U109" s="36"/>
      <c r="AG109" s="232"/>
      <c r="AH109" s="232"/>
      <c r="AI109" s="232"/>
      <c r="AJ109" s="232"/>
      <c r="AK109" s="232"/>
      <c r="AL109" s="232"/>
      <c r="AM109" s="232"/>
    </row>
    <row r="110" spans="1:39" s="35" customFormat="1" ht="11.25" x14ac:dyDescent="0.2">
      <c r="B110" s="36"/>
      <c r="C110" s="38"/>
      <c r="D110" s="37"/>
      <c r="F110" s="36"/>
      <c r="G110" s="36"/>
      <c r="H110" s="36"/>
      <c r="I110" s="36"/>
      <c r="J110" s="36"/>
      <c r="K110" s="36"/>
      <c r="L110" s="36"/>
      <c r="P110" s="36"/>
      <c r="Q110" s="36"/>
      <c r="R110" s="36"/>
      <c r="S110" s="36"/>
      <c r="T110" s="36"/>
      <c r="U110" s="36"/>
      <c r="AG110" s="232"/>
      <c r="AH110" s="232"/>
      <c r="AI110" s="232"/>
      <c r="AJ110" s="232"/>
      <c r="AK110" s="232"/>
      <c r="AL110" s="232"/>
      <c r="AM110" s="232"/>
    </row>
    <row r="111" spans="1:39" s="35" customFormat="1" ht="11.25" x14ac:dyDescent="0.2">
      <c r="B111" s="36"/>
      <c r="C111" s="38"/>
      <c r="D111" s="37"/>
      <c r="F111" s="36"/>
      <c r="G111" s="36"/>
      <c r="H111" s="36"/>
      <c r="I111" s="36"/>
      <c r="J111" s="36"/>
      <c r="K111" s="36"/>
      <c r="L111" s="36"/>
      <c r="P111" s="36"/>
      <c r="Q111" s="36"/>
      <c r="R111" s="36"/>
      <c r="S111" s="36"/>
      <c r="T111" s="36"/>
      <c r="U111" s="36"/>
      <c r="AG111" s="232"/>
      <c r="AH111" s="232"/>
      <c r="AI111" s="232"/>
      <c r="AJ111" s="232"/>
      <c r="AK111" s="232"/>
      <c r="AL111" s="232"/>
      <c r="AM111" s="232"/>
    </row>
    <row r="112" spans="1:39" s="35" customFormat="1" ht="11.25" x14ac:dyDescent="0.2">
      <c r="B112" s="36"/>
      <c r="C112" s="38"/>
      <c r="D112" s="37"/>
      <c r="F112" s="36"/>
      <c r="G112" s="36"/>
      <c r="H112" s="36"/>
      <c r="I112" s="36"/>
      <c r="J112" s="36"/>
      <c r="K112" s="36"/>
      <c r="L112" s="36"/>
      <c r="P112" s="36"/>
      <c r="Q112" s="36"/>
      <c r="R112" s="36"/>
      <c r="S112" s="36"/>
      <c r="T112" s="36"/>
      <c r="U112" s="36"/>
      <c r="AG112" s="232"/>
      <c r="AH112" s="232"/>
      <c r="AI112" s="232"/>
      <c r="AJ112" s="232"/>
      <c r="AK112" s="232"/>
      <c r="AL112" s="232"/>
      <c r="AM112" s="232"/>
    </row>
    <row r="113" spans="2:39" s="35" customFormat="1" ht="11.25" x14ac:dyDescent="0.2">
      <c r="B113" s="36"/>
      <c r="C113" s="38"/>
      <c r="D113" s="37"/>
      <c r="F113" s="36"/>
      <c r="G113" s="36"/>
      <c r="H113" s="36"/>
      <c r="I113" s="36"/>
      <c r="J113" s="36"/>
      <c r="K113" s="36"/>
      <c r="L113" s="36"/>
      <c r="P113" s="36"/>
      <c r="Q113" s="36"/>
      <c r="R113" s="36"/>
      <c r="S113" s="36"/>
      <c r="T113" s="36"/>
      <c r="U113" s="36"/>
      <c r="AG113" s="232"/>
      <c r="AH113" s="232"/>
      <c r="AI113" s="232"/>
      <c r="AJ113" s="232"/>
      <c r="AK113" s="232"/>
      <c r="AL113" s="232"/>
      <c r="AM113" s="232"/>
    </row>
    <row r="114" spans="2:39" s="35" customFormat="1" ht="11.25" x14ac:dyDescent="0.2">
      <c r="B114" s="36"/>
      <c r="C114" s="38"/>
      <c r="D114" s="37"/>
      <c r="F114" s="36"/>
      <c r="G114" s="36"/>
      <c r="H114" s="36"/>
      <c r="I114" s="36"/>
      <c r="J114" s="36"/>
      <c r="K114" s="36"/>
      <c r="L114" s="36"/>
      <c r="P114" s="36"/>
      <c r="Q114" s="36"/>
      <c r="R114" s="36"/>
      <c r="S114" s="36"/>
      <c r="T114" s="36"/>
      <c r="U114" s="36"/>
      <c r="AG114" s="232"/>
      <c r="AH114" s="232"/>
      <c r="AI114" s="232"/>
      <c r="AJ114" s="232"/>
      <c r="AK114" s="232"/>
      <c r="AL114" s="232"/>
      <c r="AM114" s="232"/>
    </row>
    <row r="115" spans="2:39" s="35" customFormat="1" ht="11.25" x14ac:dyDescent="0.2">
      <c r="B115" s="36"/>
      <c r="C115" s="38"/>
      <c r="D115" s="37"/>
      <c r="F115" s="36"/>
      <c r="G115" s="36"/>
      <c r="H115" s="36"/>
      <c r="I115" s="36"/>
      <c r="J115" s="36"/>
      <c r="K115" s="36"/>
      <c r="L115" s="36"/>
      <c r="P115" s="36"/>
      <c r="Q115" s="36"/>
      <c r="R115" s="36"/>
      <c r="S115" s="36"/>
      <c r="T115" s="36"/>
      <c r="U115" s="36"/>
      <c r="AG115" s="232"/>
      <c r="AH115" s="232"/>
      <c r="AI115" s="232"/>
      <c r="AJ115" s="232"/>
      <c r="AK115" s="232"/>
      <c r="AL115" s="232"/>
      <c r="AM115" s="232"/>
    </row>
    <row r="116" spans="2:39" s="35" customFormat="1" ht="11.25" x14ac:dyDescent="0.2">
      <c r="B116" s="36"/>
      <c r="C116" s="38"/>
      <c r="D116" s="37"/>
      <c r="F116" s="36"/>
      <c r="G116" s="36"/>
      <c r="H116" s="36"/>
      <c r="I116" s="36"/>
      <c r="J116" s="36"/>
      <c r="K116" s="36"/>
      <c r="L116" s="36"/>
      <c r="P116" s="36"/>
      <c r="Q116" s="36"/>
      <c r="R116" s="36"/>
      <c r="S116" s="36"/>
      <c r="T116" s="36"/>
      <c r="U116" s="36"/>
      <c r="AG116" s="232"/>
      <c r="AH116" s="232"/>
      <c r="AI116" s="232"/>
      <c r="AJ116" s="232"/>
      <c r="AK116" s="232"/>
      <c r="AL116" s="232"/>
      <c r="AM116" s="232"/>
    </row>
    <row r="117" spans="2:39" s="35" customFormat="1" ht="11.25" x14ac:dyDescent="0.2">
      <c r="B117" s="36"/>
      <c r="C117" s="38"/>
      <c r="D117" s="37"/>
      <c r="F117" s="36"/>
      <c r="G117" s="36"/>
      <c r="H117" s="36"/>
      <c r="I117" s="36"/>
      <c r="J117" s="36"/>
      <c r="K117" s="36"/>
      <c r="L117" s="36"/>
      <c r="P117" s="36"/>
      <c r="Q117" s="36"/>
      <c r="R117" s="36"/>
      <c r="S117" s="36"/>
      <c r="T117" s="36"/>
      <c r="U117" s="36"/>
      <c r="AG117" s="232"/>
      <c r="AH117" s="232"/>
      <c r="AI117" s="232"/>
      <c r="AJ117" s="232"/>
      <c r="AK117" s="232"/>
      <c r="AL117" s="232"/>
      <c r="AM117" s="232"/>
    </row>
    <row r="118" spans="2:39" s="35" customFormat="1" ht="11.25" x14ac:dyDescent="0.2">
      <c r="B118" s="36"/>
      <c r="C118" s="38"/>
      <c r="D118" s="37"/>
      <c r="F118" s="36"/>
      <c r="G118" s="36"/>
      <c r="H118" s="36"/>
      <c r="I118" s="36"/>
      <c r="J118" s="36"/>
      <c r="K118" s="36"/>
      <c r="L118" s="36"/>
      <c r="P118" s="36"/>
      <c r="Q118" s="36"/>
      <c r="R118" s="36"/>
      <c r="S118" s="36"/>
      <c r="T118" s="36"/>
      <c r="U118" s="36"/>
      <c r="AG118" s="232"/>
      <c r="AH118" s="232"/>
      <c r="AI118" s="232"/>
      <c r="AJ118" s="232"/>
      <c r="AK118" s="232"/>
      <c r="AL118" s="232"/>
      <c r="AM118" s="232"/>
    </row>
    <row r="119" spans="2:39" s="35" customFormat="1" ht="11.25" x14ac:dyDescent="0.2">
      <c r="B119" s="36"/>
      <c r="C119" s="38"/>
      <c r="D119" s="37"/>
      <c r="F119" s="36"/>
      <c r="G119" s="36"/>
      <c r="H119" s="36"/>
      <c r="I119" s="36"/>
      <c r="J119" s="36"/>
      <c r="K119" s="36"/>
      <c r="L119" s="36"/>
      <c r="P119" s="36"/>
      <c r="Q119" s="36"/>
      <c r="R119" s="36"/>
      <c r="S119" s="36"/>
      <c r="T119" s="36"/>
      <c r="U119" s="36"/>
      <c r="AG119" s="232"/>
      <c r="AH119" s="232"/>
      <c r="AI119" s="232"/>
      <c r="AJ119" s="232"/>
      <c r="AK119" s="232"/>
      <c r="AL119" s="232"/>
      <c r="AM119" s="232"/>
    </row>
    <row r="120" spans="2:39" s="35" customFormat="1" ht="11.25" x14ac:dyDescent="0.2">
      <c r="B120" s="36"/>
      <c r="C120" s="38"/>
      <c r="D120" s="37"/>
      <c r="F120" s="36"/>
      <c r="G120" s="36"/>
      <c r="H120" s="36"/>
      <c r="I120" s="36"/>
      <c r="J120" s="36"/>
      <c r="K120" s="36"/>
      <c r="L120" s="36"/>
      <c r="P120" s="36"/>
      <c r="Q120" s="36"/>
      <c r="R120" s="36"/>
      <c r="S120" s="36"/>
      <c r="T120" s="36"/>
      <c r="U120" s="36"/>
      <c r="AG120" s="232"/>
      <c r="AH120" s="232"/>
      <c r="AI120" s="232"/>
      <c r="AJ120" s="232"/>
      <c r="AK120" s="232"/>
      <c r="AL120" s="232"/>
      <c r="AM120" s="232"/>
    </row>
    <row r="121" spans="2:39" s="35" customFormat="1" ht="11.25" x14ac:dyDescent="0.2">
      <c r="B121" s="36"/>
      <c r="C121" s="38"/>
      <c r="D121" s="37"/>
      <c r="F121" s="36"/>
      <c r="G121" s="36"/>
      <c r="H121" s="36"/>
      <c r="I121" s="36"/>
      <c r="J121" s="36"/>
      <c r="K121" s="36"/>
      <c r="L121" s="36"/>
      <c r="P121" s="36"/>
      <c r="Q121" s="36"/>
      <c r="R121" s="36"/>
      <c r="S121" s="36"/>
      <c r="T121" s="36"/>
      <c r="U121" s="36"/>
      <c r="AG121" s="232"/>
      <c r="AH121" s="232"/>
      <c r="AI121" s="232"/>
      <c r="AJ121" s="232"/>
      <c r="AK121" s="232"/>
      <c r="AL121" s="232"/>
      <c r="AM121" s="232"/>
    </row>
    <row r="122" spans="2:39" s="35" customFormat="1" ht="11.25" x14ac:dyDescent="0.2">
      <c r="B122" s="36"/>
      <c r="C122" s="38"/>
      <c r="D122" s="37"/>
      <c r="F122" s="36"/>
      <c r="G122" s="36"/>
      <c r="H122" s="36"/>
      <c r="I122" s="36"/>
      <c r="J122" s="36"/>
      <c r="K122" s="36"/>
      <c r="L122" s="36"/>
      <c r="P122" s="36"/>
      <c r="Q122" s="36"/>
      <c r="R122" s="36"/>
      <c r="S122" s="36"/>
      <c r="T122" s="36"/>
      <c r="U122" s="36"/>
      <c r="AG122" s="232"/>
      <c r="AH122" s="232"/>
      <c r="AI122" s="232"/>
      <c r="AJ122" s="232"/>
      <c r="AK122" s="232"/>
      <c r="AL122" s="232"/>
      <c r="AM122" s="232"/>
    </row>
    <row r="123" spans="2:39" s="35" customFormat="1" ht="11.25" x14ac:dyDescent="0.2">
      <c r="B123" s="36"/>
      <c r="C123" s="38"/>
      <c r="D123" s="37"/>
      <c r="F123" s="36"/>
      <c r="G123" s="36"/>
      <c r="H123" s="36"/>
      <c r="I123" s="36"/>
      <c r="J123" s="36"/>
      <c r="K123" s="36"/>
      <c r="L123" s="36"/>
      <c r="P123" s="36"/>
      <c r="Q123" s="36"/>
      <c r="R123" s="36"/>
      <c r="S123" s="36"/>
      <c r="T123" s="36"/>
      <c r="U123" s="36"/>
      <c r="AG123" s="232"/>
      <c r="AH123" s="232"/>
      <c r="AI123" s="232"/>
      <c r="AJ123" s="232"/>
      <c r="AK123" s="232"/>
      <c r="AL123" s="232"/>
      <c r="AM123" s="232"/>
    </row>
    <row r="124" spans="2:39" s="35" customFormat="1" ht="11.25" x14ac:dyDescent="0.2">
      <c r="B124" s="36"/>
      <c r="C124" s="38"/>
      <c r="D124" s="37"/>
      <c r="F124" s="36"/>
      <c r="G124" s="36"/>
      <c r="H124" s="36"/>
      <c r="I124" s="36"/>
      <c r="J124" s="36"/>
      <c r="K124" s="36"/>
      <c r="L124" s="36"/>
      <c r="P124" s="36"/>
      <c r="Q124" s="36"/>
      <c r="R124" s="36"/>
      <c r="S124" s="36"/>
      <c r="T124" s="36"/>
      <c r="U124" s="36"/>
      <c r="AG124" s="232"/>
      <c r="AH124" s="232"/>
      <c r="AI124" s="232"/>
      <c r="AJ124" s="232"/>
      <c r="AK124" s="232"/>
      <c r="AL124" s="232"/>
      <c r="AM124" s="232"/>
    </row>
    <row r="125" spans="2:39" s="35" customFormat="1" ht="11.25" x14ac:dyDescent="0.2">
      <c r="B125" s="36"/>
      <c r="C125" s="38"/>
      <c r="D125" s="37"/>
      <c r="F125" s="36"/>
      <c r="G125" s="36"/>
      <c r="H125" s="36"/>
      <c r="I125" s="36"/>
      <c r="J125" s="36"/>
      <c r="K125" s="36"/>
      <c r="L125" s="36"/>
      <c r="P125" s="36"/>
      <c r="Q125" s="36"/>
      <c r="R125" s="36"/>
      <c r="S125" s="36"/>
      <c r="T125" s="36"/>
      <c r="U125" s="36"/>
      <c r="AG125" s="232"/>
      <c r="AH125" s="232"/>
      <c r="AI125" s="232"/>
      <c r="AJ125" s="232"/>
      <c r="AK125" s="232"/>
      <c r="AL125" s="232"/>
      <c r="AM125" s="232"/>
    </row>
    <row r="126" spans="2:39" s="35" customFormat="1" ht="11.25" x14ac:dyDescent="0.2">
      <c r="B126" s="36"/>
      <c r="C126" s="38"/>
      <c r="D126" s="37"/>
      <c r="F126" s="36"/>
      <c r="G126" s="36"/>
      <c r="H126" s="36"/>
      <c r="I126" s="36"/>
      <c r="J126" s="36"/>
      <c r="K126" s="36"/>
      <c r="L126" s="36"/>
      <c r="P126" s="36"/>
      <c r="Q126" s="36"/>
      <c r="R126" s="36"/>
      <c r="S126" s="36"/>
      <c r="T126" s="36"/>
      <c r="U126" s="36"/>
      <c r="AG126" s="232"/>
      <c r="AH126" s="232"/>
      <c r="AI126" s="232"/>
      <c r="AJ126" s="232"/>
      <c r="AK126" s="232"/>
      <c r="AL126" s="232"/>
      <c r="AM126" s="232"/>
    </row>
    <row r="127" spans="2:39" s="35" customFormat="1" ht="11.25" x14ac:dyDescent="0.2">
      <c r="B127" s="36"/>
      <c r="C127" s="38"/>
      <c r="D127" s="37"/>
      <c r="F127" s="36"/>
      <c r="G127" s="36"/>
      <c r="H127" s="36"/>
      <c r="I127" s="36"/>
      <c r="J127" s="36"/>
      <c r="K127" s="36"/>
      <c r="L127" s="36"/>
      <c r="P127" s="36"/>
      <c r="Q127" s="36"/>
      <c r="R127" s="36"/>
      <c r="S127" s="36"/>
      <c r="T127" s="36"/>
      <c r="U127" s="36"/>
      <c r="AG127" s="232"/>
      <c r="AH127" s="232"/>
      <c r="AI127" s="232"/>
      <c r="AJ127" s="232"/>
      <c r="AK127" s="232"/>
      <c r="AL127" s="232"/>
      <c r="AM127" s="232"/>
    </row>
    <row r="128" spans="2:39" s="35" customFormat="1" ht="11.25" x14ac:dyDescent="0.2">
      <c r="B128" s="36"/>
      <c r="C128" s="38"/>
      <c r="D128" s="37"/>
      <c r="F128" s="36"/>
      <c r="G128" s="36"/>
      <c r="H128" s="36"/>
      <c r="I128" s="36"/>
      <c r="J128" s="36"/>
      <c r="K128" s="36"/>
      <c r="L128" s="36"/>
      <c r="P128" s="36"/>
      <c r="Q128" s="36"/>
      <c r="R128" s="36"/>
      <c r="S128" s="36"/>
      <c r="T128" s="36"/>
      <c r="U128" s="36"/>
      <c r="AG128" s="232"/>
      <c r="AH128" s="232"/>
      <c r="AI128" s="232"/>
      <c r="AJ128" s="232"/>
      <c r="AK128" s="232"/>
      <c r="AL128" s="232"/>
      <c r="AM128" s="232"/>
    </row>
    <row r="129" spans="2:39" s="35" customFormat="1" ht="11.25" x14ac:dyDescent="0.2">
      <c r="B129" s="36"/>
      <c r="C129" s="38"/>
      <c r="D129" s="37"/>
      <c r="F129" s="36"/>
      <c r="G129" s="36"/>
      <c r="H129" s="36"/>
      <c r="I129" s="36"/>
      <c r="J129" s="36"/>
      <c r="K129" s="36"/>
      <c r="L129" s="36"/>
      <c r="P129" s="36"/>
      <c r="Q129" s="36"/>
      <c r="R129" s="36"/>
      <c r="S129" s="36"/>
      <c r="T129" s="36"/>
      <c r="U129" s="36"/>
      <c r="AG129" s="232"/>
      <c r="AH129" s="232"/>
      <c r="AI129" s="232"/>
      <c r="AJ129" s="232"/>
      <c r="AK129" s="232"/>
      <c r="AL129" s="232"/>
      <c r="AM129" s="232"/>
    </row>
    <row r="130" spans="2:39" s="35" customFormat="1" ht="11.25" x14ac:dyDescent="0.2">
      <c r="B130" s="36"/>
      <c r="C130" s="38"/>
      <c r="D130" s="37"/>
      <c r="F130" s="36"/>
      <c r="G130" s="36"/>
      <c r="H130" s="36"/>
      <c r="I130" s="36"/>
      <c r="J130" s="36"/>
      <c r="K130" s="36"/>
      <c r="L130" s="36"/>
      <c r="P130" s="36"/>
      <c r="Q130" s="36"/>
      <c r="R130" s="36"/>
      <c r="S130" s="36"/>
      <c r="T130" s="36"/>
      <c r="U130" s="36"/>
      <c r="AG130" s="232"/>
      <c r="AH130" s="232"/>
      <c r="AI130" s="232"/>
      <c r="AJ130" s="232"/>
      <c r="AK130" s="232"/>
      <c r="AL130" s="232"/>
      <c r="AM130" s="232"/>
    </row>
    <row r="131" spans="2:39" s="35" customFormat="1" ht="11.25" x14ac:dyDescent="0.2">
      <c r="B131" s="36"/>
      <c r="C131" s="38"/>
      <c r="D131" s="37"/>
      <c r="F131" s="36"/>
      <c r="G131" s="36"/>
      <c r="H131" s="36"/>
      <c r="I131" s="36"/>
      <c r="J131" s="36"/>
      <c r="K131" s="36"/>
      <c r="L131" s="36"/>
      <c r="P131" s="36"/>
      <c r="Q131" s="36"/>
      <c r="R131" s="36"/>
      <c r="S131" s="36"/>
      <c r="T131" s="36"/>
      <c r="U131" s="36"/>
      <c r="AG131" s="232"/>
      <c r="AH131" s="232"/>
      <c r="AI131" s="232"/>
      <c r="AJ131" s="232"/>
      <c r="AK131" s="232"/>
      <c r="AL131" s="232"/>
      <c r="AM131" s="232"/>
    </row>
    <row r="132" spans="2:39" s="35" customFormat="1" ht="11.25" x14ac:dyDescent="0.2">
      <c r="B132" s="36"/>
      <c r="C132" s="38"/>
      <c r="D132" s="37"/>
      <c r="F132" s="36"/>
      <c r="G132" s="36"/>
      <c r="H132" s="36"/>
      <c r="I132" s="36"/>
      <c r="J132" s="36"/>
      <c r="K132" s="36"/>
      <c r="L132" s="36"/>
      <c r="P132" s="36"/>
      <c r="Q132" s="36"/>
      <c r="R132" s="36"/>
      <c r="S132" s="36"/>
      <c r="T132" s="36"/>
      <c r="U132" s="36"/>
      <c r="AG132" s="232"/>
      <c r="AH132" s="232"/>
      <c r="AI132" s="232"/>
      <c r="AJ132" s="232"/>
      <c r="AK132" s="232"/>
      <c r="AL132" s="232"/>
      <c r="AM132" s="232"/>
    </row>
    <row r="133" spans="2:39" s="35" customFormat="1" ht="11.25" x14ac:dyDescent="0.2">
      <c r="B133" s="36"/>
      <c r="C133" s="38"/>
      <c r="D133" s="37"/>
      <c r="F133" s="36"/>
      <c r="G133" s="36"/>
      <c r="H133" s="36"/>
      <c r="I133" s="36"/>
      <c r="J133" s="36"/>
      <c r="K133" s="36"/>
      <c r="L133" s="36"/>
      <c r="P133" s="36"/>
      <c r="Q133" s="36"/>
      <c r="R133" s="36"/>
      <c r="S133" s="36"/>
      <c r="T133" s="36"/>
      <c r="U133" s="36"/>
      <c r="AG133" s="232"/>
      <c r="AH133" s="232"/>
      <c r="AI133" s="232"/>
      <c r="AJ133" s="232"/>
      <c r="AK133" s="232"/>
      <c r="AL133" s="232"/>
      <c r="AM133" s="232"/>
    </row>
    <row r="134" spans="2:39" s="35" customFormat="1" ht="11.25" x14ac:dyDescent="0.2">
      <c r="B134" s="36"/>
      <c r="C134" s="38"/>
      <c r="D134" s="37"/>
      <c r="F134" s="36"/>
      <c r="G134" s="36"/>
      <c r="H134" s="36"/>
      <c r="I134" s="36"/>
      <c r="J134" s="36"/>
      <c r="K134" s="36"/>
      <c r="L134" s="36"/>
      <c r="P134" s="36"/>
      <c r="Q134" s="36"/>
      <c r="R134" s="36"/>
      <c r="S134" s="36"/>
      <c r="T134" s="36"/>
      <c r="U134" s="36"/>
      <c r="AG134" s="232"/>
      <c r="AH134" s="232"/>
      <c r="AI134" s="232"/>
      <c r="AJ134" s="232"/>
      <c r="AK134" s="232"/>
      <c r="AL134" s="232"/>
      <c r="AM134" s="232"/>
    </row>
    <row r="135" spans="2:39" s="35" customFormat="1" ht="11.25" x14ac:dyDescent="0.2">
      <c r="B135" s="36"/>
      <c r="C135" s="38"/>
      <c r="D135" s="37"/>
      <c r="F135" s="36"/>
      <c r="G135" s="36"/>
      <c r="H135" s="36"/>
      <c r="I135" s="36"/>
      <c r="J135" s="36"/>
      <c r="K135" s="36"/>
      <c r="L135" s="36"/>
      <c r="P135" s="36"/>
      <c r="Q135" s="36"/>
      <c r="R135" s="36"/>
      <c r="S135" s="36"/>
      <c r="T135" s="36"/>
      <c r="U135" s="36"/>
      <c r="AG135" s="232"/>
      <c r="AH135" s="232"/>
      <c r="AI135" s="232"/>
      <c r="AJ135" s="232"/>
      <c r="AK135" s="232"/>
      <c r="AL135" s="232"/>
      <c r="AM135" s="232"/>
    </row>
    <row r="136" spans="2:39" s="35" customFormat="1" ht="11.25" x14ac:dyDescent="0.2">
      <c r="B136" s="36"/>
      <c r="C136" s="38"/>
      <c r="D136" s="37"/>
      <c r="F136" s="36"/>
      <c r="G136" s="36"/>
      <c r="H136" s="36"/>
      <c r="I136" s="36"/>
      <c r="J136" s="36"/>
      <c r="K136" s="36"/>
      <c r="L136" s="36"/>
      <c r="P136" s="36"/>
      <c r="Q136" s="36"/>
      <c r="R136" s="36"/>
      <c r="S136" s="36"/>
      <c r="T136" s="36"/>
      <c r="U136" s="36"/>
      <c r="AG136" s="232"/>
      <c r="AH136" s="232"/>
      <c r="AI136" s="232"/>
      <c r="AJ136" s="232"/>
      <c r="AK136" s="232"/>
      <c r="AL136" s="232"/>
      <c r="AM136" s="232"/>
    </row>
    <row r="137" spans="2:39" s="35" customFormat="1" ht="11.25" x14ac:dyDescent="0.2">
      <c r="B137" s="36"/>
      <c r="C137" s="38"/>
      <c r="D137" s="37"/>
      <c r="F137" s="36"/>
      <c r="G137" s="36"/>
      <c r="H137" s="36"/>
      <c r="I137" s="36"/>
      <c r="J137" s="36"/>
      <c r="K137" s="36"/>
      <c r="L137" s="36"/>
      <c r="P137" s="36"/>
      <c r="Q137" s="36"/>
      <c r="R137" s="36"/>
      <c r="S137" s="36"/>
      <c r="T137" s="36"/>
      <c r="U137" s="36"/>
      <c r="AG137" s="232"/>
      <c r="AH137" s="232"/>
      <c r="AI137" s="232"/>
      <c r="AJ137" s="232"/>
      <c r="AK137" s="232"/>
      <c r="AL137" s="232"/>
      <c r="AM137" s="232"/>
    </row>
    <row r="138" spans="2:39" s="35" customFormat="1" ht="11.25" x14ac:dyDescent="0.2">
      <c r="B138" s="36"/>
      <c r="C138" s="38"/>
      <c r="D138" s="37"/>
      <c r="F138" s="36"/>
      <c r="G138" s="36"/>
      <c r="H138" s="36"/>
      <c r="I138" s="36"/>
      <c r="J138" s="36"/>
      <c r="K138" s="36"/>
      <c r="L138" s="36"/>
      <c r="P138" s="36"/>
      <c r="Q138" s="36"/>
      <c r="R138" s="36"/>
      <c r="S138" s="36"/>
      <c r="T138" s="36"/>
      <c r="U138" s="36"/>
      <c r="AG138" s="232"/>
      <c r="AH138" s="232"/>
      <c r="AI138" s="232"/>
      <c r="AJ138" s="232"/>
      <c r="AK138" s="232"/>
      <c r="AL138" s="232"/>
      <c r="AM138" s="232"/>
    </row>
  </sheetData>
  <mergeCells count="34">
    <mergeCell ref="A4:N4"/>
    <mergeCell ref="A6:N6"/>
    <mergeCell ref="F16:J16"/>
    <mergeCell ref="A16:A17"/>
    <mergeCell ref="B16:B17"/>
    <mergeCell ref="C16:C17"/>
    <mergeCell ref="D16:D17"/>
    <mergeCell ref="E16:E17"/>
    <mergeCell ref="K16:K17"/>
    <mergeCell ref="L16:L17"/>
    <mergeCell ref="M16:M17"/>
    <mergeCell ref="N16:N17"/>
    <mergeCell ref="D8:I8"/>
    <mergeCell ref="A87:H87"/>
    <mergeCell ref="O16:O17"/>
    <mergeCell ref="A86:S86"/>
    <mergeCell ref="A88:S88"/>
    <mergeCell ref="A92:S92"/>
    <mergeCell ref="A93:S93"/>
    <mergeCell ref="A96:S96"/>
    <mergeCell ref="A102:S102"/>
    <mergeCell ref="A101:S101"/>
    <mergeCell ref="A97:S97"/>
    <mergeCell ref="A98:S98"/>
    <mergeCell ref="A99:S99"/>
    <mergeCell ref="A100:S100"/>
    <mergeCell ref="A94:S94"/>
    <mergeCell ref="A95:S95"/>
    <mergeCell ref="U16:U17"/>
    <mergeCell ref="P16:P17"/>
    <mergeCell ref="Q16:Q17"/>
    <mergeCell ref="R16:R17"/>
    <mergeCell ref="S16:S17"/>
    <mergeCell ref="T16:T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tabSelected="1" topLeftCell="A5" zoomScale="85" zoomScaleNormal="85" zoomScaleSheetLayoutView="55" workbookViewId="0">
      <selection activeCell="M22" sqref="M22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59" t="s">
        <v>112</v>
      </c>
    </row>
    <row r="5" spans="2:12" ht="18.75" x14ac:dyDescent="0.3">
      <c r="B5" s="59"/>
    </row>
    <row r="6" spans="2:12" ht="18.75" x14ac:dyDescent="0.3">
      <c r="B6" s="59"/>
    </row>
    <row r="7" spans="2:12" ht="15.75" x14ac:dyDescent="0.25">
      <c r="B7" s="203" t="s">
        <v>147</v>
      </c>
      <c r="C7" s="203"/>
      <c r="D7" s="203"/>
      <c r="E7" s="203"/>
      <c r="F7" s="203"/>
      <c r="G7" s="203"/>
      <c r="H7" s="203"/>
      <c r="I7" s="203"/>
      <c r="J7" s="203"/>
      <c r="K7" s="203"/>
    </row>
    <row r="8" spans="2:12" x14ac:dyDescent="0.25">
      <c r="B8" s="23" t="s">
        <v>10</v>
      </c>
      <c r="C8" s="23"/>
      <c r="D8" s="23"/>
      <c r="E8" s="23"/>
      <c r="F8" s="60"/>
      <c r="G8" s="60"/>
      <c r="H8" s="60"/>
      <c r="I8" s="60"/>
      <c r="J8" s="60"/>
    </row>
    <row r="9" spans="2:12" x14ac:dyDescent="0.25">
      <c r="B9" s="60"/>
      <c r="C9" s="60"/>
      <c r="D9" s="60"/>
      <c r="E9" s="60"/>
      <c r="F9" s="60"/>
      <c r="G9" s="60"/>
      <c r="H9" s="60"/>
      <c r="I9" s="60"/>
      <c r="J9" s="60"/>
    </row>
    <row r="10" spans="2:12" ht="15.75" x14ac:dyDescent="0.25">
      <c r="B10" s="224" t="s">
        <v>326</v>
      </c>
      <c r="C10" s="224"/>
      <c r="D10" s="224"/>
      <c r="E10" s="224"/>
      <c r="F10" s="224"/>
      <c r="G10" s="224"/>
      <c r="H10" s="224"/>
      <c r="I10" s="224"/>
      <c r="J10" s="224"/>
      <c r="K10" s="224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x14ac:dyDescent="0.25">
      <c r="B12" s="60"/>
      <c r="C12" s="60"/>
      <c r="D12" s="60"/>
      <c r="E12" s="60"/>
      <c r="F12" s="60"/>
      <c r="G12" s="60"/>
      <c r="H12" s="60"/>
      <c r="I12" s="60"/>
      <c r="J12" s="60"/>
    </row>
    <row r="13" spans="2:12" x14ac:dyDescent="0.25">
      <c r="B13" s="60"/>
      <c r="C13" s="60"/>
      <c r="D13" s="60"/>
      <c r="E13" s="60"/>
      <c r="F13" s="60"/>
      <c r="G13" s="60"/>
      <c r="H13" s="60"/>
      <c r="I13" s="60"/>
      <c r="J13" s="60"/>
    </row>
    <row r="14" spans="2:12" x14ac:dyDescent="0.25">
      <c r="B14" s="60"/>
      <c r="C14" s="60"/>
      <c r="D14" s="60"/>
      <c r="E14" s="60"/>
      <c r="F14" s="60"/>
      <c r="G14" s="60"/>
      <c r="H14" s="60"/>
      <c r="I14" s="60"/>
      <c r="J14" s="60"/>
    </row>
    <row r="15" spans="2:12" ht="15" customHeight="1" x14ac:dyDescent="0.25">
      <c r="B15" s="225" t="s">
        <v>1</v>
      </c>
      <c r="C15" s="226" t="s">
        <v>113</v>
      </c>
      <c r="D15" s="226"/>
      <c r="E15" s="226"/>
      <c r="F15" s="226"/>
      <c r="G15" s="226"/>
      <c r="H15" s="226"/>
      <c r="I15" s="61"/>
      <c r="J15" s="61"/>
      <c r="K15" s="74"/>
      <c r="L15" s="74"/>
    </row>
    <row r="16" spans="2:12" ht="15.75" x14ac:dyDescent="0.25">
      <c r="B16" s="225"/>
      <c r="C16" s="66">
        <v>2025</v>
      </c>
      <c r="D16" s="109">
        <v>2026</v>
      </c>
      <c r="E16" s="109">
        <v>2027</v>
      </c>
      <c r="F16" s="109">
        <v>2028</v>
      </c>
      <c r="G16" s="109">
        <v>2029</v>
      </c>
      <c r="H16" s="109">
        <v>2030</v>
      </c>
      <c r="I16" s="61"/>
      <c r="J16" s="61"/>
      <c r="K16" s="74"/>
      <c r="L16" s="74"/>
    </row>
    <row r="17" spans="2:23" ht="15.75" x14ac:dyDescent="0.25">
      <c r="B17" s="71" t="s">
        <v>114</v>
      </c>
      <c r="C17" s="113">
        <v>107.4</v>
      </c>
      <c r="D17" s="113">
        <v>105.5</v>
      </c>
      <c r="E17" s="113">
        <v>104.1</v>
      </c>
      <c r="F17" s="113">
        <v>104.1</v>
      </c>
      <c r="G17" s="112">
        <f t="shared" ref="G17:H17" si="0">F17</f>
        <v>104.1</v>
      </c>
      <c r="H17" s="113">
        <f t="shared" si="0"/>
        <v>104.1</v>
      </c>
      <c r="I17" s="61"/>
      <c r="J17" s="61"/>
      <c r="K17" s="74"/>
      <c r="L17" s="74"/>
    </row>
    <row r="18" spans="2:23" ht="15.75" x14ac:dyDescent="0.25">
      <c r="B18" s="72"/>
      <c r="C18" s="112">
        <v>107.27004884024396</v>
      </c>
      <c r="D18" s="112">
        <v>105.33088813429497</v>
      </c>
      <c r="E18" s="112">
        <v>104.41983887111097</v>
      </c>
      <c r="F18" s="112">
        <f t="shared" ref="F18" si="1">E18</f>
        <v>104.41983887111097</v>
      </c>
      <c r="G18" s="63"/>
      <c r="H18" s="63"/>
      <c r="I18" s="61"/>
      <c r="J18" s="61"/>
      <c r="K18" s="74"/>
      <c r="L18" s="74"/>
    </row>
    <row r="19" spans="2:23" ht="15.75" x14ac:dyDescent="0.25">
      <c r="B19" s="73" t="s">
        <v>48</v>
      </c>
      <c r="C19" s="61"/>
      <c r="D19" s="61"/>
      <c r="E19" s="61"/>
      <c r="F19" s="61"/>
      <c r="G19" s="61"/>
      <c r="H19" s="61"/>
      <c r="I19" s="61"/>
      <c r="J19" s="61"/>
      <c r="K19" s="74"/>
      <c r="L19" s="74"/>
    </row>
    <row r="20" spans="2:23" s="70" customFormat="1" ht="60.75" customHeight="1" x14ac:dyDescent="0.25">
      <c r="B20" s="223" t="s">
        <v>115</v>
      </c>
      <c r="C20" s="223"/>
      <c r="D20" s="223"/>
      <c r="E20" s="223"/>
      <c r="F20" s="223"/>
      <c r="G20" s="223"/>
      <c r="H20" s="223"/>
      <c r="I20" s="223"/>
      <c r="J20" s="223"/>
      <c r="K20" s="69"/>
      <c r="L20" s="69"/>
      <c r="M20" s="69"/>
      <c r="N20" s="69"/>
      <c r="R20" s="69"/>
      <c r="S20" s="69"/>
      <c r="T20" s="69"/>
      <c r="U20" s="69"/>
      <c r="V20" s="69"/>
      <c r="W20" s="69"/>
    </row>
    <row r="21" spans="2:23" s="70" customFormat="1" ht="40.5" customHeight="1" x14ac:dyDescent="0.25">
      <c r="B21" s="223" t="s">
        <v>116</v>
      </c>
      <c r="C21" s="223"/>
      <c r="D21" s="223"/>
      <c r="E21" s="223"/>
      <c r="F21" s="223"/>
      <c r="G21" s="223"/>
      <c r="H21" s="223"/>
      <c r="I21" s="223"/>
      <c r="J21" s="223"/>
      <c r="K21" s="69"/>
      <c r="L21" s="69"/>
      <c r="M21" s="69"/>
      <c r="N21" s="69"/>
      <c r="R21" s="69"/>
      <c r="S21" s="69"/>
      <c r="T21" s="69"/>
      <c r="U21" s="69"/>
      <c r="V21" s="69"/>
      <c r="W21" s="69"/>
    </row>
    <row r="22" spans="2:23" s="67" customFormat="1" ht="207.75" customHeight="1" x14ac:dyDescent="0.25">
      <c r="B22" s="186" t="s">
        <v>117</v>
      </c>
      <c r="C22" s="186"/>
      <c r="D22" s="186"/>
      <c r="E22" s="186"/>
      <c r="F22" s="186"/>
      <c r="G22" s="186"/>
      <c r="H22" s="186"/>
      <c r="I22" s="186"/>
      <c r="J22" s="186"/>
      <c r="K22" s="75"/>
      <c r="L22" s="75"/>
    </row>
    <row r="23" spans="2:23" s="67" customFormat="1" x14ac:dyDescent="0.25">
      <c r="B23" s="68"/>
      <c r="C23" s="68"/>
      <c r="D23" s="68"/>
      <c r="E23" s="68"/>
      <c r="F23" s="68"/>
      <c r="G23" s="68"/>
      <c r="H23" s="68"/>
      <c r="I23" s="68"/>
      <c r="J23" s="68"/>
    </row>
    <row r="24" spans="2:23" s="67" customFormat="1" x14ac:dyDescent="0.25"/>
    <row r="35" spans="3:8" x14ac:dyDescent="0.25">
      <c r="C35" s="62"/>
      <c r="D35" s="62"/>
      <c r="E35" s="62"/>
      <c r="F35" s="62"/>
      <c r="G35" s="62"/>
      <c r="H35" s="62"/>
    </row>
    <row r="36" spans="3:8" x14ac:dyDescent="0.25">
      <c r="C36" s="62"/>
      <c r="D36" s="62"/>
      <c r="E36" s="62"/>
      <c r="F36" s="62"/>
      <c r="G36" s="62"/>
      <c r="H36" s="62"/>
    </row>
    <row r="37" spans="3:8" ht="15.75" x14ac:dyDescent="0.25">
      <c r="C37" s="24"/>
      <c r="D37" s="24"/>
      <c r="E37" s="24"/>
      <c r="F37" s="24"/>
      <c r="G37" s="24"/>
      <c r="H37" s="62"/>
    </row>
    <row r="38" spans="3:8" ht="15.75" x14ac:dyDescent="0.25">
      <c r="C38" s="63"/>
      <c r="D38" s="63"/>
      <c r="E38" s="63"/>
      <c r="F38" s="63"/>
      <c r="G38" s="63"/>
      <c r="H38" s="62"/>
    </row>
    <row r="39" spans="3:8" ht="15.75" x14ac:dyDescent="0.25">
      <c r="C39" s="64"/>
      <c r="D39" s="64"/>
      <c r="E39" s="65"/>
      <c r="F39" s="64"/>
      <c r="G39" s="64"/>
      <c r="H39" s="62"/>
    </row>
  </sheetData>
  <mergeCells count="7">
    <mergeCell ref="B21:J21"/>
    <mergeCell ref="B22:J22"/>
    <mergeCell ref="B7:K7"/>
    <mergeCell ref="B10:K10"/>
    <mergeCell ref="B15:B16"/>
    <mergeCell ref="C15:H15"/>
    <mergeCell ref="B20:J20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Валиуллина Резида Явдатовна</cp:lastModifiedBy>
  <cp:lastPrinted>2024-09-18T06:43:01Z</cp:lastPrinted>
  <dcterms:created xsi:type="dcterms:W3CDTF">2018-08-07T02:20:41Z</dcterms:created>
  <dcterms:modified xsi:type="dcterms:W3CDTF">2026-04-28T06:38:05Z</dcterms:modified>
</cp:coreProperties>
</file>